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hopereidinc-my.sharepoint.com/personal/jcarr_atenciohall_com/Documents/Desktop/Team Legacy Unit (11-7-2025)/"/>
    </mc:Choice>
  </mc:AlternateContent>
  <xr:revisionPtr revIDLastSave="146" documentId="13_ncr:1_{66C6C550-4164-4F09-957E-790177F9C9BA}" xr6:coauthVersionLast="47" xr6:coauthVersionMax="47" xr10:uidLastSave="{C083DB1D-68A7-4079-976A-5D76567B40DF}"/>
  <bookViews>
    <workbookView xWindow="-120" yWindow="-120" windowWidth="29040" windowHeight="15720" xr2:uid="{68894EB7-BBC6-43CE-8DAF-A214B1351350}"/>
  </bookViews>
  <sheets>
    <sheet name="Exhibit C" sheetId="1" r:id="rId1"/>
  </sheets>
  <definedNames>
    <definedName name="_xlnm._FilterDatabase" localSheetId="0" hidden="1">'Exhibit C'!$A$3:$N$161</definedName>
    <definedName name="_xlnm.Print_Area" localSheetId="0">'Exhibit C'!$A$1:$N$161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0" i="1" l="1"/>
  <c r="J80" i="1" s="1"/>
  <c r="K80" i="1" s="1"/>
  <c r="H4" i="1"/>
  <c r="J4" i="1" s="1"/>
  <c r="K4" i="1" s="1"/>
  <c r="J156" i="1" l="1"/>
  <c r="K156" i="1"/>
</calcChain>
</file>

<file path=xl/sharedStrings.xml><?xml version="1.0" encoding="utf-8"?>
<sst xmlns="http://schemas.openxmlformats.org/spreadsheetml/2006/main" count="1246" uniqueCount="253">
  <si>
    <t>Tract Number</t>
  </si>
  <si>
    <t>Ownership Dispute Parties</t>
  </si>
  <si>
    <t>Address</t>
  </si>
  <si>
    <t>City</t>
  </si>
  <si>
    <t>State</t>
  </si>
  <si>
    <t>Zip</t>
  </si>
  <si>
    <t>Leased
Yes or No</t>
  </si>
  <si>
    <t>Potential Decimal Interest in Tract</t>
  </si>
  <si>
    <t>Potential Surface Acres in Unit (Gross)</t>
  </si>
  <si>
    <t>Potential Surface Acres in Unit (Net)</t>
  </si>
  <si>
    <t>Tax Map Parcel ID</t>
  </si>
  <si>
    <t>Township</t>
  </si>
  <si>
    <t>County</t>
  </si>
  <si>
    <t>Total Unit Acres:</t>
  </si>
  <si>
    <t>End of Exhibit C</t>
  </si>
  <si>
    <t>28-0000072.000</t>
  </si>
  <si>
    <t>Oxford</t>
  </si>
  <si>
    <t>Guernsey</t>
  </si>
  <si>
    <t>Bonnie Rae Crawford Headley</t>
  </si>
  <si>
    <t>Dorothy L. Bush</t>
  </si>
  <si>
    <t>Janice K. Hunter</t>
  </si>
  <si>
    <t>Gary Leroy Devaul</t>
  </si>
  <si>
    <t>Nancy Stauffer</t>
  </si>
  <si>
    <t>Arthur J. Devaul</t>
  </si>
  <si>
    <t>Shirley M. Rhiel</t>
  </si>
  <si>
    <t>Edgar C. Devaul</t>
  </si>
  <si>
    <t>James R. Devaul</t>
  </si>
  <si>
    <t>Terry Robert Hunter</t>
  </si>
  <si>
    <t>Rhonda E. Beans</t>
  </si>
  <si>
    <t>Gerald C. Hunter</t>
  </si>
  <si>
    <t>Robert W. Miles</t>
  </si>
  <si>
    <t>Sheila R. Donohoe</t>
  </si>
  <si>
    <t>Victoria L. Miles</t>
  </si>
  <si>
    <t>Sharon L. James</t>
  </si>
  <si>
    <t>Patty I. Palmer</t>
  </si>
  <si>
    <t>Rodney A. White</t>
  </si>
  <si>
    <t>Lindsey M. Rogers</t>
  </si>
  <si>
    <t>Fred L. Hastings</t>
  </si>
  <si>
    <t>Unknown</t>
  </si>
  <si>
    <t>No</t>
  </si>
  <si>
    <t>3677 Saddler Drive</t>
  </si>
  <si>
    <t>West Jordan</t>
  </si>
  <si>
    <t>UT</t>
  </si>
  <si>
    <t>4950 Pleasant Valley Road</t>
  </si>
  <si>
    <t>Dennison</t>
  </si>
  <si>
    <t>OH</t>
  </si>
  <si>
    <t>6665 Kimberly Circle SE</t>
  </si>
  <si>
    <t>East Sparta</t>
  </si>
  <si>
    <t>9093 Arrow Road NW</t>
  </si>
  <si>
    <t>Minerva</t>
  </si>
  <si>
    <t>7335 Market Avenue</t>
  </si>
  <si>
    <t>North Canton</t>
  </si>
  <si>
    <t>220 E. 10th Street</t>
  </si>
  <si>
    <t>Dover</t>
  </si>
  <si>
    <t>Canton</t>
  </si>
  <si>
    <t>12 Johnson Lane</t>
  </si>
  <si>
    <t>1506 Isler Circle NW</t>
  </si>
  <si>
    <t>2541 Ervin Road NW</t>
  </si>
  <si>
    <t>5009 Maple Grove Road</t>
  </si>
  <si>
    <t>FL</t>
  </si>
  <si>
    <t>3598 Pleasant Valley Road SE</t>
  </si>
  <si>
    <t>100 Poplar Street</t>
  </si>
  <si>
    <t>Manteo</t>
  </si>
  <si>
    <t>NC</t>
  </si>
  <si>
    <t>Louisville</t>
  </si>
  <si>
    <t>1282 Independence Cr. SE</t>
  </si>
  <si>
    <t>New Philadelphia</t>
  </si>
  <si>
    <t>6339 Badger Lake Avenue</t>
  </si>
  <si>
    <t>San Diego</t>
  </si>
  <si>
    <t>CA</t>
  </si>
  <si>
    <t>502 Lawn Avenue NW</t>
  </si>
  <si>
    <t>715 Dale Drive</t>
  </si>
  <si>
    <t>Iowa Falls</t>
  </si>
  <si>
    <t>IA</t>
  </si>
  <si>
    <t>69741 Lee Road</t>
  </si>
  <si>
    <t>St. Clairsville</t>
  </si>
  <si>
    <t>1270 Maiden Wood Circle</t>
  </si>
  <si>
    <t>Maiden</t>
  </si>
  <si>
    <t>2530 W 10950 S</t>
  </si>
  <si>
    <t>South Jordan</t>
  </si>
  <si>
    <t>1431 24th Street NW</t>
  </si>
  <si>
    <t>West Valley City</t>
  </si>
  <si>
    <t>1890 Pansy Drive</t>
  </si>
  <si>
    <t>Charleston</t>
  </si>
  <si>
    <t>WV</t>
  </si>
  <si>
    <t>3318 Wright Road NW</t>
  </si>
  <si>
    <t>Uniontown</t>
  </si>
  <si>
    <t>705 Taff Circle</t>
  </si>
  <si>
    <t>524 Reno Drive</t>
  </si>
  <si>
    <t>Salt Lake City</t>
  </si>
  <si>
    <t>621 N. Sun Peak Drive</t>
  </si>
  <si>
    <t>Vineyard</t>
  </si>
  <si>
    <t>GA</t>
  </si>
  <si>
    <t>715 Treasury Lane</t>
  </si>
  <si>
    <t>Lebanon</t>
  </si>
  <si>
    <t>TN</t>
  </si>
  <si>
    <t>147 Parkview Avenue</t>
  </si>
  <si>
    <t>Westerville</t>
  </si>
  <si>
    <t>1449 Rainbow Drive NE</t>
  </si>
  <si>
    <t>Lancaster</t>
  </si>
  <si>
    <t>86660 Beaver Dam Road</t>
  </si>
  <si>
    <t>Scio</t>
  </si>
  <si>
    <t>13626 S. 1300 W</t>
  </si>
  <si>
    <t>Riverton</t>
  </si>
  <si>
    <t>517 W. Falcon</t>
  </si>
  <si>
    <t>Spokane</t>
  </si>
  <si>
    <t>WA</t>
  </si>
  <si>
    <t>1010 Westridge Knoll</t>
  </si>
  <si>
    <t>Fullerton</t>
  </si>
  <si>
    <t>Chattanooga</t>
  </si>
  <si>
    <t>Yes</t>
  </si>
  <si>
    <t>Rush Valley</t>
  </si>
  <si>
    <t>157 Elm Street</t>
  </si>
  <si>
    <t>Gnadenhutten</t>
  </si>
  <si>
    <t>Unknown Heirs of Harry Jay Devaul, deceased</t>
  </si>
  <si>
    <t>Unknown Heirs of Barbara L. Nelson, deceased</t>
  </si>
  <si>
    <t>815 Kingwood Drive NE</t>
  </si>
  <si>
    <t>Bolivar</t>
  </si>
  <si>
    <t>Greg Koehler</t>
  </si>
  <si>
    <t>Kristy Fonte</t>
  </si>
  <si>
    <t>2941 15th St NW</t>
  </si>
  <si>
    <t>26112 Stillwater Circle</t>
  </si>
  <si>
    <t>Punta Gorda</t>
  </si>
  <si>
    <t>6340 Acadia Lane NE</t>
  </si>
  <si>
    <t>Rio Rancho</t>
  </si>
  <si>
    <t>NM</t>
  </si>
  <si>
    <t>Uhrichsville</t>
  </si>
  <si>
    <t>7925 Preserve Circle Apt 317</t>
  </si>
  <si>
    <t>Naples</t>
  </si>
  <si>
    <t>Paul L. Baker</t>
  </si>
  <si>
    <t>435 Commercial Ave SW</t>
  </si>
  <si>
    <t>Judith M. Devaul</t>
  </si>
  <si>
    <t>1339 South Chapel Street</t>
  </si>
  <si>
    <t>Unknown Heirs of Carl E. Penix, deceased</t>
  </si>
  <si>
    <t>Unknown Heirs of Richard J. Devaul, deceased</t>
  </si>
  <si>
    <t>514 Lawn Avenue NW</t>
  </si>
  <si>
    <t>5655 Darletta Street SW</t>
  </si>
  <si>
    <t>Navarre</t>
  </si>
  <si>
    <t>David Brian Ferrell, Co-Trustee of The Richard Chandler Ferrel and Elda Jean Ferrel Revocable Trust</t>
  </si>
  <si>
    <t>Unknown Heirs of Susan R. Evans, deceased</t>
  </si>
  <si>
    <t>805 Woodward Drive</t>
  </si>
  <si>
    <t>1769 E Waterford Ct. Apt 917</t>
  </si>
  <si>
    <t>Akron</t>
  </si>
  <si>
    <t>Deana Krogh*</t>
  </si>
  <si>
    <t>Warren W. Devaul*</t>
  </si>
  <si>
    <t>228 W 1300 S Unit 102</t>
  </si>
  <si>
    <t>Jackie Sue Devaul*</t>
  </si>
  <si>
    <t>Brenda L. Ponzani*</t>
  </si>
  <si>
    <t>Cynthia Esther Devaul*</t>
  </si>
  <si>
    <t>529 S 1000 W</t>
  </si>
  <si>
    <t>31 Murphy McRae Road</t>
  </si>
  <si>
    <t>McRae Helena</t>
  </si>
  <si>
    <t>Lance Leshawn Devaul*</t>
  </si>
  <si>
    <t>Unknown Heirs of Charleen Kapper, deceased*</t>
  </si>
  <si>
    <t>3146 33rd Steet NE</t>
  </si>
  <si>
    <t>Unknown Heirs of Michael L. Poulson, deceased*</t>
  </si>
  <si>
    <t>Alicia Diann King*</t>
  </si>
  <si>
    <t>James M. Kellams*</t>
  </si>
  <si>
    <t>George R. Kellams*</t>
  </si>
  <si>
    <t>413 Honeycrisp Drive NE</t>
  </si>
  <si>
    <t>Gloria Jean Harlow*</t>
  </si>
  <si>
    <t>744 Castle Rock Place</t>
  </si>
  <si>
    <t>Middleton</t>
  </si>
  <si>
    <t>ID</t>
  </si>
  <si>
    <t>4337 S Nielsen Way</t>
  </si>
  <si>
    <t>Melissa J. Nielson*</t>
  </si>
  <si>
    <t>Wilmer Bowdish*</t>
  </si>
  <si>
    <t>Leroy Lynn Bowdish*</t>
  </si>
  <si>
    <t>Merwyn Bowdish*</t>
  </si>
  <si>
    <t>Jack Okey Devaul*</t>
  </si>
  <si>
    <t>25260 Ojibway Court</t>
  </si>
  <si>
    <t>Christopher S. Owen*</t>
  </si>
  <si>
    <t>142 Wilson Street</t>
  </si>
  <si>
    <t>Unknown Heir of Shirley Devaul, deceased*</t>
  </si>
  <si>
    <t>Hazlehurst</t>
  </si>
  <si>
    <t>665 San Rodolfo Drive Ste 124</t>
  </si>
  <si>
    <t>Solana Beach</t>
  </si>
  <si>
    <t>Pamela Ann Lemme*</t>
  </si>
  <si>
    <t>John W. Porter, Trustee of the Porter Family Trust*</t>
  </si>
  <si>
    <t>Samuel A. Wright*</t>
  </si>
  <si>
    <t>125 Westmoreland Drive</t>
  </si>
  <si>
    <t>Bull Shoals</t>
  </si>
  <si>
    <t>AR</t>
  </si>
  <si>
    <t>Dale Lee Devaul*</t>
  </si>
  <si>
    <t>Tim W. Wright*</t>
  </si>
  <si>
    <t>Mark W. Wright*</t>
  </si>
  <si>
    <t>Danielle Farmer*</t>
  </si>
  <si>
    <t>1205 Russell Street</t>
  </si>
  <si>
    <t>Unknown Heirs of Jo Ann Cheffy, deceased*</t>
  </si>
  <si>
    <t>400 Carrie Avenue</t>
  </si>
  <si>
    <t>Barnesville</t>
  </si>
  <si>
    <t>Unknown Heirs of Leora J. Petro, deceased*</t>
  </si>
  <si>
    <t>3183 S 3690 W</t>
  </si>
  <si>
    <t>23-0000062.000</t>
  </si>
  <si>
    <t>Millwood</t>
  </si>
  <si>
    <t>Melissa May Graham</t>
  </si>
  <si>
    <t>Patricia R. Collins</t>
  </si>
  <si>
    <t>Thomas Wayne Devaul</t>
  </si>
  <si>
    <t>Blaine D. Devaul</t>
  </si>
  <si>
    <t>Juanita D. Brunetti</t>
  </si>
  <si>
    <t>Stuart W. Owen</t>
  </si>
  <si>
    <t>Andrew M. Owen</t>
  </si>
  <si>
    <t>Pamela Carr Beacham</t>
  </si>
  <si>
    <t>1768 Beryl Street</t>
  </si>
  <si>
    <t>5246 Far Oak Circle</t>
  </si>
  <si>
    <t>Sarasota</t>
  </si>
  <si>
    <t>8852 Eastlynn Avenue NW</t>
  </si>
  <si>
    <t>Massillon</t>
  </si>
  <si>
    <t>9351 Rochester Road</t>
  </si>
  <si>
    <t>2324 Sycamore Street</t>
  </si>
  <si>
    <t>Terre Haute</t>
  </si>
  <si>
    <t>IN</t>
  </si>
  <si>
    <t>MA</t>
  </si>
  <si>
    <t>KS</t>
  </si>
  <si>
    <t>3294 Lakeland Crescent</t>
  </si>
  <si>
    <t>Burlington</t>
  </si>
  <si>
    <t>Ontario
Canada</t>
  </si>
  <si>
    <t>L7N IBS</t>
  </si>
  <si>
    <t>Matthew Wesley Hastings, Timothy P. Etter, Guardian</t>
  </si>
  <si>
    <t>2218 Rosy Road</t>
  </si>
  <si>
    <t>Blackshear</t>
  </si>
  <si>
    <t>Janie L Devaul a/k/a Janie Head</t>
  </si>
  <si>
    <t>Ogden</t>
  </si>
  <si>
    <t>2334 Monroe Blvd Apt. 712</t>
  </si>
  <si>
    <t>140 N 400 W</t>
  </si>
  <si>
    <t>Hyrum</t>
  </si>
  <si>
    <t>Unknown Heirs of David Owen, deceased</t>
  </si>
  <si>
    <t>21 Birch Road</t>
  </si>
  <si>
    <t>Andover</t>
  </si>
  <si>
    <t>2606 SW 23rd Place</t>
  </si>
  <si>
    <t>Cape Coral</t>
  </si>
  <si>
    <t>17604 W 67th Terrace</t>
  </si>
  <si>
    <t>Shawnee</t>
  </si>
  <si>
    <t>Pora Putney Ridge Properties, LLC
Attn: Emil S. Pora</t>
  </si>
  <si>
    <t>35945 Brushwood Drive</t>
  </si>
  <si>
    <t>Solon</t>
  </si>
  <si>
    <t>Simona Wirtz, Successor Trustee of the Natalia Toma Trust</t>
  </si>
  <si>
    <t>5706 Fox Meadow Court</t>
  </si>
  <si>
    <t>Oak Ridge</t>
  </si>
  <si>
    <t>Potential Tract Participation in Unit (Net)</t>
  </si>
  <si>
    <t xml:space="preserve">All Parcels Subject to Pending Ownership Litigation or Potential Adverse Ownership Claims in the Proposed Team Legacy Unit. </t>
  </si>
  <si>
    <t>-</t>
  </si>
  <si>
    <t>Unknown Heirs of John W. Devaul, deceased</t>
  </si>
  <si>
    <t>Total Net Acres Pending Ownership Litigation or Potential Adverse Ownership Claims:</t>
  </si>
  <si>
    <t>Unknown Heirs of Warren D. Devaul, Jr., deceased</t>
  </si>
  <si>
    <t>Unknown Heirs of Hobert W. Baker, deceased</t>
  </si>
  <si>
    <t>Betty Findley O'Donoghue***</t>
  </si>
  <si>
    <t>Exhibit C</t>
  </si>
  <si>
    <t>Betty Findley O'Donoghue</t>
  </si>
  <si>
    <t>Tambreia L. Gram***</t>
  </si>
  <si>
    <t>*Denotes adverse claimant is leased and working interest in the oil and gas lease covering the tract interest is owned by Expand Appalachia LLC.</t>
  </si>
  <si>
    <t>**Denotes adverse claimant is leased and working interest in the oil and gas lease covering the tract interest is owned by Gulfport Appalachia LLC.</t>
  </si>
  <si>
    <t xml:space="preserve">***Denotes adverse claimant is leased and working interest in the oil and gas lease is owned by Gulfport Appalachia LLC. However, it is unclear whether the lease covers that portion of the tax parcel included in the proposed Team Legacy Unit.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</si>
</sst>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0"/>
    <numFmt numFmtId="166" formatCode="0.00000%"/>
    <numFmt numFmtId="167" formatCode="00000"/>
  </numFmts>
  <fonts count="8" x14ac:knownFonts="1">
    <font>
      <sz val="11"/>
      <color theme="1"/>
      <name val="Aptos Narrow"/>
      <family val="2"/>
      <scheme val="minor"/>
    </font>
    <font>
      <sz val="11"/>
      <color theme="1"/>
      <name val="Aptos Narrow"/>
      <family val="2"/>
      <scheme val="minor"/>
    </font>
    <font>
      <b/>
      <sz val="12"/>
      <color theme="1"/>
      <name val="Times New Roman"/>
      <family val="1"/>
    </font>
    <font>
      <sz val="12"/>
      <color theme="1"/>
      <name val="Times New Roman"/>
      <family val="1"/>
    </font>
    <font>
      <sz val="12"/>
      <name val="Times New Roman"/>
      <family val="1"/>
    </font>
    <font>
      <sz val="12"/>
      <color rgb="FF333333"/>
      <name val="Times New Roman"/>
      <family val="1"/>
    </font>
    <font>
      <b/>
      <sz val="12"/>
      <color rgb="FF000000"/>
      <name val="Times New Roman"/>
      <family val="1"/>
    </font>
    <font>
      <sz val="8"/>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right style="thin">
        <color indexed="64"/>
      </right>
      <top style="thin">
        <color auto="1"/>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auto="1"/>
      </top>
      <bottom/>
      <diagonal/>
    </border>
    <border>
      <left style="thin">
        <color indexed="64"/>
      </left>
      <right/>
      <top/>
      <bottom/>
      <diagonal/>
    </border>
    <border>
      <left style="thin">
        <color indexed="64"/>
      </left>
      <right/>
      <top/>
      <bottom style="thin">
        <color indexed="64"/>
      </bottom>
      <diagonal/>
    </border>
  </borders>
  <cellStyleXfs count="2">
    <xf numFmtId="0" fontId="0" fillId="0" borderId="0"/>
    <xf numFmtId="0" fontId="1" fillId="0" borderId="0"/>
  </cellStyleXfs>
  <cellXfs count="40">
    <xf numFmtId="0" fontId="0" fillId="0" borderId="0" xfId="0"/>
    <xf numFmtId="0" fontId="3" fillId="0" borderId="0" xfId="0" applyFont="1" applyAlignment="1">
      <alignment vertical="top"/>
    </xf>
    <xf numFmtId="0" fontId="3" fillId="0" borderId="3" xfId="0" applyFont="1" applyBorder="1" applyAlignment="1">
      <alignment horizontal="center" vertical="top" wrapText="1"/>
    </xf>
    <xf numFmtId="0" fontId="3" fillId="0" borderId="3" xfId="0" applyFont="1" applyBorder="1" applyAlignment="1">
      <alignment horizontal="left" vertical="top" wrapText="1"/>
    </xf>
    <xf numFmtId="0" fontId="3" fillId="0" borderId="3" xfId="0" applyFont="1" applyBorder="1" applyAlignment="1">
      <alignment horizontal="center" vertical="top"/>
    </xf>
    <xf numFmtId="1" fontId="5" fillId="0" borderId="3" xfId="0" applyNumberFormat="1" applyFont="1" applyBorder="1" applyAlignment="1">
      <alignment horizontal="center" vertical="top" wrapText="1"/>
    </xf>
    <xf numFmtId="167" fontId="3" fillId="0" borderId="3" xfId="0" applyNumberFormat="1" applyFont="1" applyBorder="1" applyAlignment="1">
      <alignment horizontal="center" vertical="top"/>
    </xf>
    <xf numFmtId="164" fontId="4" fillId="0" borderId="3" xfId="0" applyNumberFormat="1" applyFont="1" applyBorder="1" applyAlignment="1">
      <alignment horizontal="center" vertical="top" wrapText="1"/>
    </xf>
    <xf numFmtId="0" fontId="3" fillId="0" borderId="6" xfId="0" applyFont="1" applyBorder="1" applyAlignment="1">
      <alignment horizontal="center" vertical="top" wrapText="1"/>
    </xf>
    <xf numFmtId="0" fontId="3" fillId="0" borderId="4" xfId="0" applyFont="1" applyBorder="1" applyAlignment="1">
      <alignment horizontal="center" vertical="top"/>
    </xf>
    <xf numFmtId="165" fontId="2" fillId="0" borderId="2" xfId="0" applyNumberFormat="1" applyFont="1" applyBorder="1" applyAlignment="1">
      <alignment horizontal="center" vertical="top" wrapText="1"/>
    </xf>
    <xf numFmtId="0" fontId="3" fillId="0" borderId="0" xfId="0" applyFont="1" applyAlignment="1">
      <alignment horizontal="center" vertical="top"/>
    </xf>
    <xf numFmtId="0" fontId="3" fillId="0" borderId="5" xfId="0" applyFont="1" applyBorder="1" applyAlignment="1">
      <alignment horizontal="center" vertical="top"/>
    </xf>
    <xf numFmtId="165" fontId="2" fillId="0" borderId="3" xfId="0" applyNumberFormat="1" applyFont="1" applyBorder="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2" fillId="2" borderId="3" xfId="0" applyFont="1" applyFill="1" applyBorder="1" applyAlignment="1">
      <alignment horizontal="center" vertical="top" wrapText="1"/>
    </xf>
    <xf numFmtId="0" fontId="3" fillId="0" borderId="0" xfId="0" applyFont="1" applyAlignment="1">
      <alignment horizontal="center" vertical="top" wrapText="1"/>
    </xf>
    <xf numFmtId="0" fontId="3" fillId="0" borderId="8" xfId="0" applyFont="1" applyBorder="1" applyAlignment="1">
      <alignment horizontal="center" vertical="top"/>
    </xf>
    <xf numFmtId="0" fontId="3" fillId="0" borderId="9" xfId="0" applyFont="1" applyBorder="1" applyAlignment="1">
      <alignment horizontal="center" vertical="top"/>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4" xfId="0" applyFont="1" applyBorder="1" applyAlignment="1">
      <alignment vertical="top"/>
    </xf>
    <xf numFmtId="0" fontId="3" fillId="0" borderId="5" xfId="0" applyFont="1" applyBorder="1" applyAlignment="1">
      <alignment vertical="top"/>
    </xf>
    <xf numFmtId="0" fontId="3" fillId="0" borderId="1" xfId="0" applyFont="1" applyBorder="1" applyAlignment="1">
      <alignment vertical="top"/>
    </xf>
    <xf numFmtId="164" fontId="4" fillId="0" borderId="3" xfId="1" applyNumberFormat="1" applyFont="1" applyBorder="1" applyAlignment="1" applyProtection="1">
      <alignment horizontal="center" vertical="top" wrapText="1"/>
      <protection locked="0"/>
    </xf>
    <xf numFmtId="165" fontId="3" fillId="0" borderId="2" xfId="0" applyNumberFormat="1" applyFont="1" applyBorder="1" applyAlignment="1">
      <alignment horizontal="center" vertical="top" wrapText="1"/>
    </xf>
    <xf numFmtId="166" fontId="3" fillId="0" borderId="1" xfId="0" applyNumberFormat="1" applyFont="1" applyBorder="1" applyAlignment="1">
      <alignment horizontal="center" vertical="top"/>
    </xf>
    <xf numFmtId="0" fontId="2" fillId="0" borderId="3" xfId="0" applyFont="1" applyBorder="1" applyAlignment="1">
      <alignment horizontal="center" vertical="top"/>
    </xf>
    <xf numFmtId="0" fontId="6" fillId="0" borderId="2" xfId="0" applyFont="1" applyBorder="1" applyAlignment="1">
      <alignment horizontal="center" vertical="top" wrapText="1"/>
    </xf>
    <xf numFmtId="0" fontId="3" fillId="0" borderId="3" xfId="0" applyFont="1" applyBorder="1" applyAlignment="1">
      <alignment horizontal="center" vertical="top" wrapText="1"/>
    </xf>
    <xf numFmtId="164" fontId="3" fillId="0" borderId="6" xfId="0" applyNumberFormat="1" applyFont="1" applyBorder="1" applyAlignment="1">
      <alignment horizontal="center" vertical="top" wrapText="1"/>
    </xf>
    <xf numFmtId="164" fontId="3" fillId="0" borderId="7" xfId="0" applyNumberFormat="1" applyFont="1" applyBorder="1" applyAlignment="1">
      <alignment horizontal="center" vertical="top" wrapText="1"/>
    </xf>
    <xf numFmtId="164" fontId="3" fillId="0" borderId="2" xfId="0" applyNumberFormat="1" applyFont="1" applyBorder="1" applyAlignment="1">
      <alignment horizontal="center" vertical="top" wrapText="1"/>
    </xf>
    <xf numFmtId="165" fontId="4" fillId="0" borderId="6" xfId="1" applyNumberFormat="1" applyFont="1" applyBorder="1" applyAlignment="1" applyProtection="1">
      <alignment horizontal="center" vertical="top" wrapText="1"/>
      <protection locked="0"/>
    </xf>
    <xf numFmtId="165" fontId="4" fillId="0" borderId="7" xfId="1" applyNumberFormat="1" applyFont="1" applyBorder="1" applyAlignment="1" applyProtection="1">
      <alignment horizontal="center" vertical="top" wrapText="1"/>
      <protection locked="0"/>
    </xf>
    <xf numFmtId="165" fontId="4" fillId="0" borderId="2" xfId="1" applyNumberFormat="1" applyFont="1" applyBorder="1" applyAlignment="1" applyProtection="1">
      <alignment horizontal="center" vertical="top" wrapText="1"/>
      <protection locked="0"/>
    </xf>
    <xf numFmtId="166" fontId="3" fillId="0" borderId="6" xfId="0" applyNumberFormat="1" applyFont="1" applyBorder="1" applyAlignment="1">
      <alignment horizontal="center" vertical="top" wrapText="1"/>
    </xf>
    <xf numFmtId="166" fontId="3" fillId="0" borderId="7" xfId="0" applyNumberFormat="1" applyFont="1" applyBorder="1" applyAlignment="1">
      <alignment horizontal="center" vertical="top" wrapText="1"/>
    </xf>
    <xf numFmtId="166" fontId="3" fillId="0" borderId="2" xfId="0" applyNumberFormat="1" applyFont="1" applyBorder="1" applyAlignment="1">
      <alignment horizontal="center" vertical="top" wrapText="1"/>
    </xf>
  </cellXfs>
  <cellStyles count="2">
    <cellStyle name="Normal" xfId="0" builtinId="0"/>
    <cellStyle name="Normal 2" xfId="1" xr:uid="{011559D6-A2ED-47BA-A864-611C53FAC0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2C64-5497-49C5-A41D-460853548538}">
  <sheetPr>
    <pageSetUpPr fitToPage="1"/>
  </sheetPr>
  <dimension ref="A1:N161"/>
  <sheetViews>
    <sheetView tabSelected="1" zoomScale="85" zoomScaleNormal="85" workbookViewId="0">
      <pane ySplit="3" topLeftCell="A4" activePane="bottomLeft" state="frozen"/>
      <selection pane="bottomLeft" activeCell="B159" sqref="B159"/>
    </sheetView>
  </sheetViews>
  <sheetFormatPr defaultColWidth="9.28515625" defaultRowHeight="15.75" x14ac:dyDescent="0.25"/>
  <cols>
    <col min="1" max="1" width="12.85546875" style="1" customWidth="1"/>
    <col min="2" max="2" width="45.140625" style="14" customWidth="1"/>
    <col min="3" max="3" width="39.140625" style="15" customWidth="1"/>
    <col min="4" max="4" width="16.28515625" style="15" customWidth="1"/>
    <col min="5" max="5" width="8.140625" style="1" customWidth="1"/>
    <col min="6" max="6" width="9" style="1" customWidth="1"/>
    <col min="7" max="7" width="15.42578125" style="1" customWidth="1"/>
    <col min="8" max="8" width="22.42578125" style="1" customWidth="1"/>
    <col min="9" max="9" width="25" style="1" hidden="1" customWidth="1"/>
    <col min="10" max="10" width="20.7109375" style="1" customWidth="1"/>
    <col min="11" max="11" width="19" style="1" customWidth="1"/>
    <col min="12" max="12" width="21.7109375" style="1" customWidth="1"/>
    <col min="13" max="13" width="12.140625" style="1" customWidth="1"/>
    <col min="14" max="14" width="10.28515625" style="1" customWidth="1"/>
    <col min="15" max="16384" width="9.28515625" style="1"/>
  </cols>
  <sheetData>
    <row r="1" spans="1:14" x14ac:dyDescent="0.25">
      <c r="A1" s="28" t="s">
        <v>247</v>
      </c>
      <c r="B1" s="28"/>
      <c r="C1" s="28"/>
      <c r="D1" s="28"/>
      <c r="E1" s="28"/>
      <c r="F1" s="28"/>
      <c r="G1" s="28"/>
      <c r="H1" s="28"/>
      <c r="I1" s="28"/>
      <c r="J1" s="28"/>
      <c r="K1" s="28"/>
      <c r="L1" s="28"/>
      <c r="M1" s="28"/>
      <c r="N1" s="28"/>
    </row>
    <row r="2" spans="1:14" x14ac:dyDescent="0.25">
      <c r="A2" s="28" t="s">
        <v>240</v>
      </c>
      <c r="B2" s="28"/>
      <c r="C2" s="28"/>
      <c r="D2" s="28"/>
      <c r="E2" s="28"/>
      <c r="F2" s="28"/>
      <c r="G2" s="28"/>
      <c r="H2" s="28"/>
      <c r="I2" s="28"/>
      <c r="J2" s="28"/>
      <c r="K2" s="28"/>
      <c r="L2" s="28"/>
      <c r="M2" s="28"/>
      <c r="N2" s="28"/>
    </row>
    <row r="3" spans="1:14" ht="47.25" x14ac:dyDescent="0.25">
      <c r="A3" s="16" t="s">
        <v>0</v>
      </c>
      <c r="B3" s="16" t="s">
        <v>1</v>
      </c>
      <c r="C3" s="16" t="s">
        <v>2</v>
      </c>
      <c r="D3" s="16" t="s">
        <v>3</v>
      </c>
      <c r="E3" s="16" t="s">
        <v>4</v>
      </c>
      <c r="F3" s="16" t="s">
        <v>5</v>
      </c>
      <c r="G3" s="16" t="s">
        <v>6</v>
      </c>
      <c r="H3" s="16" t="s">
        <v>7</v>
      </c>
      <c r="I3" s="16" t="s">
        <v>8</v>
      </c>
      <c r="J3" s="16" t="s">
        <v>9</v>
      </c>
      <c r="K3" s="16" t="s">
        <v>239</v>
      </c>
      <c r="L3" s="16" t="s">
        <v>10</v>
      </c>
      <c r="M3" s="16" t="s">
        <v>11</v>
      </c>
      <c r="N3" s="16" t="s">
        <v>12</v>
      </c>
    </row>
    <row r="4" spans="1:14" ht="31.5" x14ac:dyDescent="0.25">
      <c r="A4" s="2">
        <v>22</v>
      </c>
      <c r="B4" s="3" t="s">
        <v>233</v>
      </c>
      <c r="C4" s="2" t="s">
        <v>234</v>
      </c>
      <c r="D4" s="2" t="s">
        <v>235</v>
      </c>
      <c r="E4" s="4" t="s">
        <v>45</v>
      </c>
      <c r="F4" s="4">
        <v>44139</v>
      </c>
      <c r="G4" s="2" t="s">
        <v>39</v>
      </c>
      <c r="H4" s="31">
        <f>1/2</f>
        <v>0.5</v>
      </c>
      <c r="I4" s="25">
        <v>0.20899999999999999</v>
      </c>
      <c r="J4" s="34">
        <f>H4*I4</f>
        <v>0.1045</v>
      </c>
      <c r="K4" s="37">
        <f>J4/J157</f>
        <v>1.2934416936288403E-4</v>
      </c>
      <c r="L4" s="5" t="s">
        <v>15</v>
      </c>
      <c r="M4" s="2" t="s">
        <v>16</v>
      </c>
      <c r="N4" s="2" t="s">
        <v>17</v>
      </c>
    </row>
    <row r="5" spans="1:14" ht="31.5" x14ac:dyDescent="0.25">
      <c r="A5" s="2">
        <v>22</v>
      </c>
      <c r="B5" s="3" t="s">
        <v>236</v>
      </c>
      <c r="C5" s="2" t="s">
        <v>237</v>
      </c>
      <c r="D5" s="2" t="s">
        <v>238</v>
      </c>
      <c r="E5" s="4" t="s">
        <v>63</v>
      </c>
      <c r="F5" s="4">
        <v>27310</v>
      </c>
      <c r="G5" s="2" t="s">
        <v>39</v>
      </c>
      <c r="H5" s="32"/>
      <c r="I5" s="25">
        <v>0.20899999999999999</v>
      </c>
      <c r="J5" s="35"/>
      <c r="K5" s="38"/>
      <c r="L5" s="5" t="s">
        <v>15</v>
      </c>
      <c r="M5" s="2" t="s">
        <v>16</v>
      </c>
      <c r="N5" s="2" t="s">
        <v>17</v>
      </c>
    </row>
    <row r="6" spans="1:14" x14ac:dyDescent="0.25">
      <c r="A6" s="2">
        <v>22</v>
      </c>
      <c r="B6" s="3" t="s">
        <v>242</v>
      </c>
      <c r="C6" s="2" t="s">
        <v>38</v>
      </c>
      <c r="D6" s="2" t="s">
        <v>241</v>
      </c>
      <c r="E6" s="4" t="s">
        <v>241</v>
      </c>
      <c r="F6" s="4" t="s">
        <v>241</v>
      </c>
      <c r="G6" s="2" t="s">
        <v>39</v>
      </c>
      <c r="H6" s="32"/>
      <c r="I6" s="25"/>
      <c r="J6" s="35"/>
      <c r="K6" s="38"/>
      <c r="L6" s="5" t="s">
        <v>15</v>
      </c>
      <c r="M6" s="2" t="s">
        <v>16</v>
      </c>
      <c r="N6" s="2" t="s">
        <v>17</v>
      </c>
    </row>
    <row r="7" spans="1:14" x14ac:dyDescent="0.25">
      <c r="A7" s="2">
        <v>22</v>
      </c>
      <c r="B7" s="3" t="s">
        <v>18</v>
      </c>
      <c r="C7" s="2" t="s">
        <v>40</v>
      </c>
      <c r="D7" s="2" t="s">
        <v>41</v>
      </c>
      <c r="E7" s="4" t="s">
        <v>42</v>
      </c>
      <c r="F7" s="4">
        <v>84088</v>
      </c>
      <c r="G7" s="2" t="s">
        <v>110</v>
      </c>
      <c r="H7" s="32"/>
      <c r="I7" s="25">
        <v>0.20899999999999999</v>
      </c>
      <c r="J7" s="35"/>
      <c r="K7" s="38"/>
      <c r="L7" s="5" t="s">
        <v>15</v>
      </c>
      <c r="M7" s="2" t="s">
        <v>16</v>
      </c>
      <c r="N7" s="2" t="s">
        <v>17</v>
      </c>
    </row>
    <row r="8" spans="1:14" x14ac:dyDescent="0.25">
      <c r="A8" s="2">
        <v>22</v>
      </c>
      <c r="B8" s="3" t="s">
        <v>19</v>
      </c>
      <c r="C8" s="2" t="s">
        <v>55</v>
      </c>
      <c r="D8" s="2" t="s">
        <v>111</v>
      </c>
      <c r="E8" s="4" t="s">
        <v>42</v>
      </c>
      <c r="F8" s="4">
        <v>84069</v>
      </c>
      <c r="G8" s="2" t="s">
        <v>110</v>
      </c>
      <c r="H8" s="32"/>
      <c r="I8" s="25">
        <v>0.20899999999999999</v>
      </c>
      <c r="J8" s="35"/>
      <c r="K8" s="38"/>
      <c r="L8" s="5" t="s">
        <v>15</v>
      </c>
      <c r="M8" s="2" t="s">
        <v>16</v>
      </c>
      <c r="N8" s="2" t="s">
        <v>17</v>
      </c>
    </row>
    <row r="9" spans="1:14" x14ac:dyDescent="0.25">
      <c r="A9" s="2">
        <v>22</v>
      </c>
      <c r="B9" s="3" t="s">
        <v>20</v>
      </c>
      <c r="C9" s="2" t="s">
        <v>56</v>
      </c>
      <c r="D9" s="2" t="s">
        <v>54</v>
      </c>
      <c r="E9" s="4" t="s">
        <v>45</v>
      </c>
      <c r="F9" s="4">
        <v>44708</v>
      </c>
      <c r="G9" s="2" t="s">
        <v>110</v>
      </c>
      <c r="H9" s="32"/>
      <c r="I9" s="25">
        <v>0.20899999999999999</v>
      </c>
      <c r="J9" s="35"/>
      <c r="K9" s="38"/>
      <c r="L9" s="5" t="s">
        <v>15</v>
      </c>
      <c r="M9" s="2" t="s">
        <v>16</v>
      </c>
      <c r="N9" s="2" t="s">
        <v>17</v>
      </c>
    </row>
    <row r="10" spans="1:14" x14ac:dyDescent="0.25">
      <c r="A10" s="2">
        <v>22</v>
      </c>
      <c r="B10" s="3" t="s">
        <v>114</v>
      </c>
      <c r="C10" s="2" t="s">
        <v>43</v>
      </c>
      <c r="D10" s="2" t="s">
        <v>44</v>
      </c>
      <c r="E10" s="4" t="s">
        <v>45</v>
      </c>
      <c r="F10" s="4">
        <v>44621</v>
      </c>
      <c r="G10" s="2" t="s">
        <v>110</v>
      </c>
      <c r="H10" s="32"/>
      <c r="I10" s="25">
        <v>0.20899999999999999</v>
      </c>
      <c r="J10" s="35"/>
      <c r="K10" s="38"/>
      <c r="L10" s="5" t="s">
        <v>15</v>
      </c>
      <c r="M10" s="2" t="s">
        <v>16</v>
      </c>
      <c r="N10" s="2" t="s">
        <v>17</v>
      </c>
    </row>
    <row r="11" spans="1:14" x14ac:dyDescent="0.25">
      <c r="A11" s="2">
        <v>22</v>
      </c>
      <c r="B11" s="3" t="s">
        <v>21</v>
      </c>
      <c r="C11" s="2" t="s">
        <v>112</v>
      </c>
      <c r="D11" s="2" t="s">
        <v>113</v>
      </c>
      <c r="E11" s="4" t="s">
        <v>45</v>
      </c>
      <c r="F11" s="4">
        <v>44629</v>
      </c>
      <c r="G11" s="2" t="s">
        <v>110</v>
      </c>
      <c r="H11" s="32"/>
      <c r="I11" s="25">
        <v>0.20899999999999999</v>
      </c>
      <c r="J11" s="35"/>
      <c r="K11" s="38"/>
      <c r="L11" s="5" t="s">
        <v>15</v>
      </c>
      <c r="M11" s="2" t="s">
        <v>16</v>
      </c>
      <c r="N11" s="2" t="s">
        <v>17</v>
      </c>
    </row>
    <row r="12" spans="1:14" x14ac:dyDescent="0.25">
      <c r="A12" s="2">
        <v>22</v>
      </c>
      <c r="B12" s="3" t="s">
        <v>22</v>
      </c>
      <c r="C12" s="2" t="s">
        <v>50</v>
      </c>
      <c r="D12" s="2" t="s">
        <v>51</v>
      </c>
      <c r="E12" s="4" t="s">
        <v>45</v>
      </c>
      <c r="F12" s="4">
        <v>44721</v>
      </c>
      <c r="G12" s="2" t="s">
        <v>110</v>
      </c>
      <c r="H12" s="32"/>
      <c r="I12" s="25">
        <v>0.20899999999999999</v>
      </c>
      <c r="J12" s="35"/>
      <c r="K12" s="38"/>
      <c r="L12" s="5" t="s">
        <v>15</v>
      </c>
      <c r="M12" s="2" t="s">
        <v>16</v>
      </c>
      <c r="N12" s="2" t="s">
        <v>17</v>
      </c>
    </row>
    <row r="13" spans="1:14" x14ac:dyDescent="0.25">
      <c r="A13" s="2">
        <v>22</v>
      </c>
      <c r="B13" s="3" t="s">
        <v>23</v>
      </c>
      <c r="C13" s="2" t="s">
        <v>52</v>
      </c>
      <c r="D13" s="2" t="s">
        <v>53</v>
      </c>
      <c r="E13" s="4" t="s">
        <v>45</v>
      </c>
      <c r="F13" s="4">
        <v>44622</v>
      </c>
      <c r="G13" s="2" t="s">
        <v>110</v>
      </c>
      <c r="H13" s="32"/>
      <c r="I13" s="25">
        <v>0.20899999999999999</v>
      </c>
      <c r="J13" s="35"/>
      <c r="K13" s="38"/>
      <c r="L13" s="5" t="s">
        <v>15</v>
      </c>
      <c r="M13" s="2" t="s">
        <v>16</v>
      </c>
      <c r="N13" s="2" t="s">
        <v>17</v>
      </c>
    </row>
    <row r="14" spans="1:14" x14ac:dyDescent="0.25">
      <c r="A14" s="2">
        <v>22</v>
      </c>
      <c r="B14" s="3" t="s">
        <v>115</v>
      </c>
      <c r="C14" s="2" t="s">
        <v>116</v>
      </c>
      <c r="D14" s="2" t="s">
        <v>117</v>
      </c>
      <c r="E14" s="4" t="s">
        <v>45</v>
      </c>
      <c r="F14" s="4">
        <v>44612</v>
      </c>
      <c r="G14" s="2" t="s">
        <v>110</v>
      </c>
      <c r="H14" s="32"/>
      <c r="I14" s="25">
        <v>0.20899999999999999</v>
      </c>
      <c r="J14" s="35"/>
      <c r="K14" s="38"/>
      <c r="L14" s="5" t="s">
        <v>15</v>
      </c>
      <c r="M14" s="2" t="s">
        <v>16</v>
      </c>
      <c r="N14" s="2" t="s">
        <v>17</v>
      </c>
    </row>
    <row r="15" spans="1:14" x14ac:dyDescent="0.25">
      <c r="A15" s="2">
        <v>22</v>
      </c>
      <c r="B15" s="3" t="s">
        <v>118</v>
      </c>
      <c r="C15" s="2" t="s">
        <v>116</v>
      </c>
      <c r="D15" s="2" t="s">
        <v>117</v>
      </c>
      <c r="E15" s="4" t="s">
        <v>45</v>
      </c>
      <c r="F15" s="4">
        <v>44612</v>
      </c>
      <c r="G15" s="2" t="s">
        <v>110</v>
      </c>
      <c r="H15" s="32"/>
      <c r="I15" s="25">
        <v>0.20899999999999999</v>
      </c>
      <c r="J15" s="35"/>
      <c r="K15" s="38"/>
      <c r="L15" s="5" t="s">
        <v>15</v>
      </c>
      <c r="M15" s="2" t="s">
        <v>16</v>
      </c>
      <c r="N15" s="2" t="s">
        <v>17</v>
      </c>
    </row>
    <row r="16" spans="1:14" x14ac:dyDescent="0.25">
      <c r="A16" s="2">
        <v>22</v>
      </c>
      <c r="B16" s="3" t="s">
        <v>119</v>
      </c>
      <c r="C16" s="2" t="s">
        <v>120</v>
      </c>
      <c r="D16" s="2" t="s">
        <v>54</v>
      </c>
      <c r="E16" s="4" t="s">
        <v>45</v>
      </c>
      <c r="F16" s="4">
        <v>44708</v>
      </c>
      <c r="G16" s="2" t="s">
        <v>110</v>
      </c>
      <c r="H16" s="32"/>
      <c r="I16" s="25">
        <v>0.20899999999999999</v>
      </c>
      <c r="J16" s="35"/>
      <c r="K16" s="38"/>
      <c r="L16" s="5" t="s">
        <v>15</v>
      </c>
      <c r="M16" s="2" t="s">
        <v>16</v>
      </c>
      <c r="N16" s="2" t="s">
        <v>17</v>
      </c>
    </row>
    <row r="17" spans="1:14" x14ac:dyDescent="0.25">
      <c r="A17" s="2">
        <v>22</v>
      </c>
      <c r="B17" s="3" t="s">
        <v>24</v>
      </c>
      <c r="C17" s="2" t="s">
        <v>48</v>
      </c>
      <c r="D17" s="2" t="s">
        <v>49</v>
      </c>
      <c r="E17" s="4" t="s">
        <v>45</v>
      </c>
      <c r="F17" s="4">
        <v>44657</v>
      </c>
      <c r="G17" s="2" t="s">
        <v>110</v>
      </c>
      <c r="H17" s="32"/>
      <c r="I17" s="25">
        <v>0.20899999999999999</v>
      </c>
      <c r="J17" s="35"/>
      <c r="K17" s="38"/>
      <c r="L17" s="5" t="s">
        <v>15</v>
      </c>
      <c r="M17" s="2" t="s">
        <v>16</v>
      </c>
      <c r="N17" s="2" t="s">
        <v>17</v>
      </c>
    </row>
    <row r="18" spans="1:14" x14ac:dyDescent="0.25">
      <c r="A18" s="2">
        <v>22</v>
      </c>
      <c r="B18" s="3" t="s">
        <v>25</v>
      </c>
      <c r="C18" s="2" t="s">
        <v>70</v>
      </c>
      <c r="D18" s="2" t="s">
        <v>54</v>
      </c>
      <c r="E18" s="4" t="s">
        <v>45</v>
      </c>
      <c r="F18" s="4">
        <v>44708</v>
      </c>
      <c r="G18" s="2" t="s">
        <v>110</v>
      </c>
      <c r="H18" s="32"/>
      <c r="I18" s="25">
        <v>0.20899999999999999</v>
      </c>
      <c r="J18" s="35"/>
      <c r="K18" s="38"/>
      <c r="L18" s="5" t="s">
        <v>15</v>
      </c>
      <c r="M18" s="2" t="s">
        <v>16</v>
      </c>
      <c r="N18" s="2" t="s">
        <v>17</v>
      </c>
    </row>
    <row r="19" spans="1:14" x14ac:dyDescent="0.25">
      <c r="A19" s="2">
        <v>22</v>
      </c>
      <c r="B19" s="3" t="s">
        <v>26</v>
      </c>
      <c r="C19" s="2" t="s">
        <v>46</v>
      </c>
      <c r="D19" s="2" t="s">
        <v>47</v>
      </c>
      <c r="E19" s="4" t="s">
        <v>45</v>
      </c>
      <c r="F19" s="4">
        <v>44626</v>
      </c>
      <c r="G19" s="2" t="s">
        <v>110</v>
      </c>
      <c r="H19" s="32"/>
      <c r="I19" s="25">
        <v>0.20899999999999999</v>
      </c>
      <c r="J19" s="35"/>
      <c r="K19" s="38"/>
      <c r="L19" s="5" t="s">
        <v>15</v>
      </c>
      <c r="M19" s="2" t="s">
        <v>16</v>
      </c>
      <c r="N19" s="2" t="s">
        <v>17</v>
      </c>
    </row>
    <row r="20" spans="1:14" x14ac:dyDescent="0.25">
      <c r="A20" s="2">
        <v>22</v>
      </c>
      <c r="B20" s="3" t="s">
        <v>27</v>
      </c>
      <c r="C20" s="2" t="s">
        <v>121</v>
      </c>
      <c r="D20" s="2" t="s">
        <v>122</v>
      </c>
      <c r="E20" s="4" t="s">
        <v>59</v>
      </c>
      <c r="F20" s="4">
        <v>33955</v>
      </c>
      <c r="G20" s="2" t="s">
        <v>110</v>
      </c>
      <c r="H20" s="32"/>
      <c r="I20" s="25">
        <v>0.20899999999999999</v>
      </c>
      <c r="J20" s="35"/>
      <c r="K20" s="38"/>
      <c r="L20" s="5" t="s">
        <v>15</v>
      </c>
      <c r="M20" s="2" t="s">
        <v>16</v>
      </c>
      <c r="N20" s="2" t="s">
        <v>17</v>
      </c>
    </row>
    <row r="21" spans="1:14" x14ac:dyDescent="0.25">
      <c r="A21" s="2">
        <v>22</v>
      </c>
      <c r="B21" s="3" t="s">
        <v>28</v>
      </c>
      <c r="C21" s="2" t="s">
        <v>57</v>
      </c>
      <c r="D21" s="2" t="s">
        <v>53</v>
      </c>
      <c r="E21" s="4" t="s">
        <v>45</v>
      </c>
      <c r="F21" s="4">
        <v>44622</v>
      </c>
      <c r="G21" s="2" t="s">
        <v>110</v>
      </c>
      <c r="H21" s="32"/>
      <c r="I21" s="25">
        <v>0.20899999999999999</v>
      </c>
      <c r="J21" s="35"/>
      <c r="K21" s="38"/>
      <c r="L21" s="5" t="s">
        <v>15</v>
      </c>
      <c r="M21" s="2" t="s">
        <v>16</v>
      </c>
      <c r="N21" s="2" t="s">
        <v>17</v>
      </c>
    </row>
    <row r="22" spans="1:14" x14ac:dyDescent="0.25">
      <c r="A22" s="2">
        <v>22</v>
      </c>
      <c r="B22" s="3" t="s">
        <v>29</v>
      </c>
      <c r="C22" s="2" t="s">
        <v>123</v>
      </c>
      <c r="D22" s="2" t="s">
        <v>124</v>
      </c>
      <c r="E22" s="4" t="s">
        <v>125</v>
      </c>
      <c r="F22" s="4">
        <v>87144</v>
      </c>
      <c r="G22" s="2" t="s">
        <v>110</v>
      </c>
      <c r="H22" s="32"/>
      <c r="I22" s="25">
        <v>0.20899999999999999</v>
      </c>
      <c r="J22" s="35"/>
      <c r="K22" s="38"/>
      <c r="L22" s="5" t="s">
        <v>15</v>
      </c>
      <c r="M22" s="2" t="s">
        <v>16</v>
      </c>
      <c r="N22" s="2" t="s">
        <v>17</v>
      </c>
    </row>
    <row r="23" spans="1:14" x14ac:dyDescent="0.25">
      <c r="A23" s="2">
        <v>22</v>
      </c>
      <c r="B23" s="3" t="s">
        <v>30</v>
      </c>
      <c r="C23" s="2" t="s">
        <v>60</v>
      </c>
      <c r="D23" s="2" t="s">
        <v>44</v>
      </c>
      <c r="E23" s="4" t="s">
        <v>45</v>
      </c>
      <c r="F23" s="4">
        <v>44621</v>
      </c>
      <c r="G23" s="2" t="s">
        <v>110</v>
      </c>
      <c r="H23" s="32"/>
      <c r="I23" s="25">
        <v>0.20899999999999999</v>
      </c>
      <c r="J23" s="35"/>
      <c r="K23" s="38"/>
      <c r="L23" s="5" t="s">
        <v>15</v>
      </c>
      <c r="M23" s="2" t="s">
        <v>16</v>
      </c>
      <c r="N23" s="2" t="s">
        <v>17</v>
      </c>
    </row>
    <row r="24" spans="1:14" x14ac:dyDescent="0.25">
      <c r="A24" s="2">
        <v>22</v>
      </c>
      <c r="B24" s="3" t="s">
        <v>31</v>
      </c>
      <c r="C24" s="2" t="s">
        <v>58</v>
      </c>
      <c r="D24" s="2" t="s">
        <v>126</v>
      </c>
      <c r="E24" s="4" t="s">
        <v>45</v>
      </c>
      <c r="F24" s="4">
        <v>44683</v>
      </c>
      <c r="G24" s="2" t="s">
        <v>110</v>
      </c>
      <c r="H24" s="32"/>
      <c r="I24" s="25">
        <v>0.20899999999999999</v>
      </c>
      <c r="J24" s="35"/>
      <c r="K24" s="38"/>
      <c r="L24" s="5" t="s">
        <v>15</v>
      </c>
      <c r="M24" s="2" t="s">
        <v>16</v>
      </c>
      <c r="N24" s="2" t="s">
        <v>17</v>
      </c>
    </row>
    <row r="25" spans="1:14" x14ac:dyDescent="0.25">
      <c r="A25" s="2">
        <v>22</v>
      </c>
      <c r="B25" s="3" t="s">
        <v>32</v>
      </c>
      <c r="C25" s="2" t="s">
        <v>127</v>
      </c>
      <c r="D25" s="2" t="s">
        <v>128</v>
      </c>
      <c r="E25" s="4" t="s">
        <v>59</v>
      </c>
      <c r="F25" s="4">
        <v>34119</v>
      </c>
      <c r="G25" s="2" t="s">
        <v>110</v>
      </c>
      <c r="H25" s="32"/>
      <c r="I25" s="25">
        <v>0.20899999999999999</v>
      </c>
      <c r="J25" s="35"/>
      <c r="K25" s="38"/>
      <c r="L25" s="5" t="s">
        <v>15</v>
      </c>
      <c r="M25" s="2" t="s">
        <v>16</v>
      </c>
      <c r="N25" s="2" t="s">
        <v>17</v>
      </c>
    </row>
    <row r="26" spans="1:14" x14ac:dyDescent="0.25">
      <c r="A26" s="2">
        <v>22</v>
      </c>
      <c r="B26" s="3" t="s">
        <v>245</v>
      </c>
      <c r="C26" s="2" t="s">
        <v>38</v>
      </c>
      <c r="D26" s="2" t="s">
        <v>241</v>
      </c>
      <c r="E26" s="4" t="s">
        <v>241</v>
      </c>
      <c r="F26" s="4" t="s">
        <v>241</v>
      </c>
      <c r="G26" s="2" t="s">
        <v>39</v>
      </c>
      <c r="H26" s="32"/>
      <c r="I26" s="25"/>
      <c r="J26" s="35"/>
      <c r="K26" s="38"/>
      <c r="L26" s="5" t="s">
        <v>15</v>
      </c>
      <c r="M26" s="2" t="s">
        <v>16</v>
      </c>
      <c r="N26" s="2" t="s">
        <v>17</v>
      </c>
    </row>
    <row r="27" spans="1:14" x14ac:dyDescent="0.25">
      <c r="A27" s="2">
        <v>22</v>
      </c>
      <c r="B27" s="3" t="s">
        <v>129</v>
      </c>
      <c r="C27" s="2" t="s">
        <v>130</v>
      </c>
      <c r="D27" s="2" t="s">
        <v>66</v>
      </c>
      <c r="E27" s="4" t="s">
        <v>45</v>
      </c>
      <c r="F27" s="4">
        <v>44663</v>
      </c>
      <c r="G27" s="2" t="s">
        <v>110</v>
      </c>
      <c r="H27" s="32"/>
      <c r="I27" s="25">
        <v>0.20899999999999999</v>
      </c>
      <c r="J27" s="35"/>
      <c r="K27" s="38"/>
      <c r="L27" s="5" t="s">
        <v>15</v>
      </c>
      <c r="M27" s="2" t="s">
        <v>16</v>
      </c>
      <c r="N27" s="2" t="s">
        <v>17</v>
      </c>
    </row>
    <row r="28" spans="1:14" x14ac:dyDescent="0.25">
      <c r="A28" s="2">
        <v>22</v>
      </c>
      <c r="B28" s="3" t="s">
        <v>33</v>
      </c>
      <c r="C28" s="2" t="s">
        <v>65</v>
      </c>
      <c r="D28" s="2" t="s">
        <v>66</v>
      </c>
      <c r="E28" s="4" t="s">
        <v>45</v>
      </c>
      <c r="F28" s="4">
        <v>44663</v>
      </c>
      <c r="G28" s="2" t="s">
        <v>110</v>
      </c>
      <c r="H28" s="32"/>
      <c r="I28" s="25">
        <v>0.20899999999999999</v>
      </c>
      <c r="J28" s="35"/>
      <c r="K28" s="38"/>
      <c r="L28" s="5" t="s">
        <v>15</v>
      </c>
      <c r="M28" s="2" t="s">
        <v>16</v>
      </c>
      <c r="N28" s="2" t="s">
        <v>17</v>
      </c>
    </row>
    <row r="29" spans="1:14" ht="31.5" x14ac:dyDescent="0.25">
      <c r="A29" s="2">
        <v>22</v>
      </c>
      <c r="B29" s="3" t="s">
        <v>244</v>
      </c>
      <c r="C29" s="2" t="s">
        <v>38</v>
      </c>
      <c r="D29" s="2" t="s">
        <v>241</v>
      </c>
      <c r="E29" s="4" t="s">
        <v>241</v>
      </c>
      <c r="F29" s="4" t="s">
        <v>241</v>
      </c>
      <c r="G29" s="2" t="s">
        <v>39</v>
      </c>
      <c r="H29" s="32"/>
      <c r="I29" s="25"/>
      <c r="J29" s="35"/>
      <c r="K29" s="38"/>
      <c r="L29" s="5" t="s">
        <v>15</v>
      </c>
      <c r="M29" s="2" t="s">
        <v>16</v>
      </c>
      <c r="N29" s="2" t="s">
        <v>17</v>
      </c>
    </row>
    <row r="30" spans="1:14" x14ac:dyDescent="0.25">
      <c r="A30" s="2">
        <v>22</v>
      </c>
      <c r="B30" s="3" t="s">
        <v>131</v>
      </c>
      <c r="C30" s="2" t="s">
        <v>132</v>
      </c>
      <c r="D30" s="2" t="s">
        <v>64</v>
      </c>
      <c r="E30" s="4" t="s">
        <v>45</v>
      </c>
      <c r="F30" s="4">
        <v>44641</v>
      </c>
      <c r="G30" s="2" t="s">
        <v>110</v>
      </c>
      <c r="H30" s="32"/>
      <c r="I30" s="25">
        <v>0.20899999999999999</v>
      </c>
      <c r="J30" s="35"/>
      <c r="K30" s="38"/>
      <c r="L30" s="5" t="s">
        <v>15</v>
      </c>
      <c r="M30" s="2" t="s">
        <v>16</v>
      </c>
      <c r="N30" s="2" t="s">
        <v>17</v>
      </c>
    </row>
    <row r="31" spans="1:14" x14ac:dyDescent="0.25">
      <c r="A31" s="2">
        <v>22</v>
      </c>
      <c r="B31" s="3" t="s">
        <v>133</v>
      </c>
      <c r="C31" s="2" t="s">
        <v>67</v>
      </c>
      <c r="D31" s="2" t="s">
        <v>68</v>
      </c>
      <c r="E31" s="4" t="s">
        <v>69</v>
      </c>
      <c r="F31" s="4">
        <v>92119</v>
      </c>
      <c r="G31" s="2" t="s">
        <v>110</v>
      </c>
      <c r="H31" s="32"/>
      <c r="I31" s="25">
        <v>0.20899999999999999</v>
      </c>
      <c r="J31" s="35"/>
      <c r="K31" s="38"/>
      <c r="L31" s="5" t="s">
        <v>15</v>
      </c>
      <c r="M31" s="2" t="s">
        <v>16</v>
      </c>
      <c r="N31" s="2" t="s">
        <v>17</v>
      </c>
    </row>
    <row r="32" spans="1:14" x14ac:dyDescent="0.25">
      <c r="A32" s="2">
        <v>22</v>
      </c>
      <c r="B32" s="3" t="s">
        <v>34</v>
      </c>
      <c r="C32" s="2" t="s">
        <v>61</v>
      </c>
      <c r="D32" s="2" t="s">
        <v>62</v>
      </c>
      <c r="E32" s="4" t="s">
        <v>63</v>
      </c>
      <c r="F32" s="4">
        <v>27954</v>
      </c>
      <c r="G32" s="2" t="s">
        <v>110</v>
      </c>
      <c r="H32" s="32"/>
      <c r="I32" s="25">
        <v>0.20899999999999999</v>
      </c>
      <c r="J32" s="35"/>
      <c r="K32" s="38"/>
      <c r="L32" s="5" t="s">
        <v>15</v>
      </c>
      <c r="M32" s="2" t="s">
        <v>16</v>
      </c>
      <c r="N32" s="2" t="s">
        <v>17</v>
      </c>
    </row>
    <row r="33" spans="1:14" x14ac:dyDescent="0.25">
      <c r="A33" s="2">
        <v>22</v>
      </c>
      <c r="B33" s="3" t="s">
        <v>134</v>
      </c>
      <c r="C33" s="2" t="s">
        <v>135</v>
      </c>
      <c r="D33" s="2" t="s">
        <v>54</v>
      </c>
      <c r="E33" s="4" t="s">
        <v>45</v>
      </c>
      <c r="F33" s="4">
        <v>44708</v>
      </c>
      <c r="G33" s="2" t="s">
        <v>110</v>
      </c>
      <c r="H33" s="32"/>
      <c r="I33" s="25">
        <v>0.20899999999999999</v>
      </c>
      <c r="J33" s="35"/>
      <c r="K33" s="38"/>
      <c r="L33" s="5" t="s">
        <v>15</v>
      </c>
      <c r="M33" s="2" t="s">
        <v>16</v>
      </c>
      <c r="N33" s="2" t="s">
        <v>17</v>
      </c>
    </row>
    <row r="34" spans="1:14" ht="47.25" x14ac:dyDescent="0.25">
      <c r="A34" s="2">
        <v>22</v>
      </c>
      <c r="B34" s="3" t="s">
        <v>138</v>
      </c>
      <c r="C34" s="2" t="s">
        <v>136</v>
      </c>
      <c r="D34" s="2" t="s">
        <v>137</v>
      </c>
      <c r="E34" s="4" t="s">
        <v>45</v>
      </c>
      <c r="F34" s="4">
        <v>44662</v>
      </c>
      <c r="G34" s="2" t="s">
        <v>110</v>
      </c>
      <c r="H34" s="32"/>
      <c r="I34" s="25">
        <v>0.20899999999999999</v>
      </c>
      <c r="J34" s="35"/>
      <c r="K34" s="38"/>
      <c r="L34" s="5" t="s">
        <v>15</v>
      </c>
      <c r="M34" s="2" t="s">
        <v>16</v>
      </c>
      <c r="N34" s="2" t="s">
        <v>17</v>
      </c>
    </row>
    <row r="35" spans="1:14" x14ac:dyDescent="0.25">
      <c r="A35" s="2">
        <v>22</v>
      </c>
      <c r="B35" s="3" t="s">
        <v>35</v>
      </c>
      <c r="C35" s="2" t="s">
        <v>82</v>
      </c>
      <c r="D35" s="2" t="s">
        <v>83</v>
      </c>
      <c r="E35" s="4" t="s">
        <v>84</v>
      </c>
      <c r="F35" s="4">
        <v>25387</v>
      </c>
      <c r="G35" s="2" t="s">
        <v>110</v>
      </c>
      <c r="H35" s="32"/>
      <c r="I35" s="25">
        <v>0.20899999999999999</v>
      </c>
      <c r="J35" s="35"/>
      <c r="K35" s="38"/>
      <c r="L35" s="5" t="s">
        <v>15</v>
      </c>
      <c r="M35" s="2" t="s">
        <v>16</v>
      </c>
      <c r="N35" s="2" t="s">
        <v>17</v>
      </c>
    </row>
    <row r="36" spans="1:14" x14ac:dyDescent="0.25">
      <c r="A36" s="2">
        <v>22</v>
      </c>
      <c r="B36" s="3" t="s">
        <v>139</v>
      </c>
      <c r="C36" s="2" t="s">
        <v>140</v>
      </c>
      <c r="D36" s="2" t="s">
        <v>83</v>
      </c>
      <c r="E36" s="4" t="s">
        <v>84</v>
      </c>
      <c r="F36" s="4">
        <v>25387</v>
      </c>
      <c r="G36" s="2" t="s">
        <v>110</v>
      </c>
      <c r="H36" s="32"/>
      <c r="I36" s="25">
        <v>0.20899999999999999</v>
      </c>
      <c r="J36" s="35"/>
      <c r="K36" s="38"/>
      <c r="L36" s="5" t="s">
        <v>15</v>
      </c>
      <c r="M36" s="2" t="s">
        <v>16</v>
      </c>
      <c r="N36" s="2" t="s">
        <v>17</v>
      </c>
    </row>
    <row r="37" spans="1:14" x14ac:dyDescent="0.25">
      <c r="A37" s="2">
        <v>22</v>
      </c>
      <c r="B37" s="3" t="s">
        <v>36</v>
      </c>
      <c r="C37" s="2" t="s">
        <v>141</v>
      </c>
      <c r="D37" s="2" t="s">
        <v>142</v>
      </c>
      <c r="E37" s="4" t="s">
        <v>45</v>
      </c>
      <c r="F37" s="4">
        <v>44313</v>
      </c>
      <c r="G37" s="2" t="s">
        <v>110</v>
      </c>
      <c r="H37" s="32"/>
      <c r="I37" s="25">
        <v>0.20899999999999999</v>
      </c>
      <c r="J37" s="35"/>
      <c r="K37" s="38"/>
      <c r="L37" s="5" t="s">
        <v>15</v>
      </c>
      <c r="M37" s="2" t="s">
        <v>16</v>
      </c>
      <c r="N37" s="2" t="s">
        <v>17</v>
      </c>
    </row>
    <row r="38" spans="1:14" x14ac:dyDescent="0.25">
      <c r="A38" s="2">
        <v>22</v>
      </c>
      <c r="B38" s="3" t="s">
        <v>37</v>
      </c>
      <c r="C38" s="2" t="s">
        <v>85</v>
      </c>
      <c r="D38" s="2" t="s">
        <v>86</v>
      </c>
      <c r="E38" s="4" t="s">
        <v>45</v>
      </c>
      <c r="F38" s="4">
        <v>44685</v>
      </c>
      <c r="G38" s="2" t="s">
        <v>110</v>
      </c>
      <c r="H38" s="32"/>
      <c r="I38" s="25">
        <v>0.20899999999999999</v>
      </c>
      <c r="J38" s="35"/>
      <c r="K38" s="38"/>
      <c r="L38" s="5" t="s">
        <v>15</v>
      </c>
      <c r="M38" s="2" t="s">
        <v>16</v>
      </c>
      <c r="N38" s="2" t="s">
        <v>17</v>
      </c>
    </row>
    <row r="39" spans="1:14" x14ac:dyDescent="0.25">
      <c r="A39" s="2">
        <v>22</v>
      </c>
      <c r="B39" s="3" t="s">
        <v>143</v>
      </c>
      <c r="C39" s="2" t="s">
        <v>71</v>
      </c>
      <c r="D39" s="2" t="s">
        <v>72</v>
      </c>
      <c r="E39" s="4" t="s">
        <v>73</v>
      </c>
      <c r="F39" s="4">
        <v>50126</v>
      </c>
      <c r="G39" s="2" t="s">
        <v>110</v>
      </c>
      <c r="H39" s="32"/>
      <c r="I39" s="25">
        <v>0.20899999999999999</v>
      </c>
      <c r="J39" s="35"/>
      <c r="K39" s="38"/>
      <c r="L39" s="5" t="s">
        <v>15</v>
      </c>
      <c r="M39" s="2" t="s">
        <v>16</v>
      </c>
      <c r="N39" s="2" t="s">
        <v>17</v>
      </c>
    </row>
    <row r="40" spans="1:14" x14ac:dyDescent="0.25">
      <c r="A40" s="2">
        <v>22</v>
      </c>
      <c r="B40" s="3" t="s">
        <v>144</v>
      </c>
      <c r="C40" s="2" t="s">
        <v>145</v>
      </c>
      <c r="D40" s="2" t="s">
        <v>89</v>
      </c>
      <c r="E40" s="4" t="s">
        <v>42</v>
      </c>
      <c r="F40" s="4">
        <v>84115</v>
      </c>
      <c r="G40" s="2" t="s">
        <v>110</v>
      </c>
      <c r="H40" s="32"/>
      <c r="I40" s="25">
        <v>0.20899999999999999</v>
      </c>
      <c r="J40" s="35"/>
      <c r="K40" s="38"/>
      <c r="L40" s="5" t="s">
        <v>15</v>
      </c>
      <c r="M40" s="2" t="s">
        <v>16</v>
      </c>
      <c r="N40" s="2" t="s">
        <v>17</v>
      </c>
    </row>
    <row r="41" spans="1:14" x14ac:dyDescent="0.25">
      <c r="A41" s="2">
        <v>22</v>
      </c>
      <c r="B41" s="3" t="s">
        <v>146</v>
      </c>
      <c r="C41" s="2" t="s">
        <v>78</v>
      </c>
      <c r="D41" s="2" t="s">
        <v>79</v>
      </c>
      <c r="E41" s="4" t="s">
        <v>42</v>
      </c>
      <c r="F41" s="4">
        <v>84095</v>
      </c>
      <c r="G41" s="2" t="s">
        <v>110</v>
      </c>
      <c r="H41" s="32"/>
      <c r="I41" s="25">
        <v>0.20899999999999999</v>
      </c>
      <c r="J41" s="35"/>
      <c r="K41" s="38"/>
      <c r="L41" s="5" t="s">
        <v>15</v>
      </c>
      <c r="M41" s="2" t="s">
        <v>16</v>
      </c>
      <c r="N41" s="2" t="s">
        <v>17</v>
      </c>
    </row>
    <row r="42" spans="1:14" x14ac:dyDescent="0.25">
      <c r="A42" s="2">
        <v>22</v>
      </c>
      <c r="B42" s="3" t="s">
        <v>147</v>
      </c>
      <c r="C42" s="2" t="s">
        <v>74</v>
      </c>
      <c r="D42" s="2" t="s">
        <v>75</v>
      </c>
      <c r="E42" s="4" t="s">
        <v>45</v>
      </c>
      <c r="F42" s="4">
        <v>43950</v>
      </c>
      <c r="G42" s="2" t="s">
        <v>110</v>
      </c>
      <c r="H42" s="32"/>
      <c r="I42" s="25">
        <v>0.20899999999999999</v>
      </c>
      <c r="J42" s="35"/>
      <c r="K42" s="38"/>
      <c r="L42" s="5" t="s">
        <v>15</v>
      </c>
      <c r="M42" s="2" t="s">
        <v>16</v>
      </c>
      <c r="N42" s="2" t="s">
        <v>17</v>
      </c>
    </row>
    <row r="43" spans="1:14" x14ac:dyDescent="0.25">
      <c r="A43" s="2">
        <v>22</v>
      </c>
      <c r="B43" s="3" t="s">
        <v>148</v>
      </c>
      <c r="C43" s="2" t="s">
        <v>149</v>
      </c>
      <c r="D43" s="2" t="s">
        <v>89</v>
      </c>
      <c r="E43" s="4" t="s">
        <v>42</v>
      </c>
      <c r="F43" s="4">
        <v>84104</v>
      </c>
      <c r="G43" s="2" t="s">
        <v>110</v>
      </c>
      <c r="H43" s="32"/>
      <c r="I43" s="25">
        <v>0.20899999999999999</v>
      </c>
      <c r="J43" s="35"/>
      <c r="K43" s="38"/>
      <c r="L43" s="5" t="s">
        <v>15</v>
      </c>
      <c r="M43" s="2" t="s">
        <v>16</v>
      </c>
      <c r="N43" s="2" t="s">
        <v>17</v>
      </c>
    </row>
    <row r="44" spans="1:14" x14ac:dyDescent="0.25">
      <c r="A44" s="2">
        <v>22</v>
      </c>
      <c r="B44" s="3" t="s">
        <v>152</v>
      </c>
      <c r="C44" s="2" t="s">
        <v>150</v>
      </c>
      <c r="D44" s="2" t="s">
        <v>151</v>
      </c>
      <c r="E44" s="4" t="s">
        <v>92</v>
      </c>
      <c r="F44" s="4">
        <v>31037</v>
      </c>
      <c r="G44" s="2" t="s">
        <v>110</v>
      </c>
      <c r="H44" s="32"/>
      <c r="I44" s="25">
        <v>0.20899999999999999</v>
      </c>
      <c r="J44" s="35"/>
      <c r="K44" s="38"/>
      <c r="L44" s="5" t="s">
        <v>15</v>
      </c>
      <c r="M44" s="2" t="s">
        <v>16</v>
      </c>
      <c r="N44" s="2" t="s">
        <v>17</v>
      </c>
    </row>
    <row r="45" spans="1:14" x14ac:dyDescent="0.25">
      <c r="A45" s="2">
        <v>22</v>
      </c>
      <c r="B45" s="3" t="s">
        <v>153</v>
      </c>
      <c r="C45" s="2" t="s">
        <v>154</v>
      </c>
      <c r="D45" s="2" t="s">
        <v>54</v>
      </c>
      <c r="E45" s="4" t="s">
        <v>45</v>
      </c>
      <c r="F45" s="4">
        <v>44705</v>
      </c>
      <c r="G45" s="2" t="s">
        <v>110</v>
      </c>
      <c r="H45" s="32"/>
      <c r="I45" s="25">
        <v>0.20899999999999999</v>
      </c>
      <c r="J45" s="35"/>
      <c r="K45" s="38"/>
      <c r="L45" s="5" t="s">
        <v>15</v>
      </c>
      <c r="M45" s="2" t="s">
        <v>16</v>
      </c>
      <c r="N45" s="2" t="s">
        <v>17</v>
      </c>
    </row>
    <row r="46" spans="1:14" ht="31.5" x14ac:dyDescent="0.25">
      <c r="A46" s="2">
        <v>22</v>
      </c>
      <c r="B46" s="3" t="s">
        <v>155</v>
      </c>
      <c r="C46" s="2" t="s">
        <v>76</v>
      </c>
      <c r="D46" s="2" t="s">
        <v>77</v>
      </c>
      <c r="E46" s="4" t="s">
        <v>63</v>
      </c>
      <c r="F46" s="4">
        <v>28650</v>
      </c>
      <c r="G46" s="2" t="s">
        <v>110</v>
      </c>
      <c r="H46" s="32"/>
      <c r="I46" s="25">
        <v>0.20899999999999999</v>
      </c>
      <c r="J46" s="35"/>
      <c r="K46" s="38"/>
      <c r="L46" s="5" t="s">
        <v>15</v>
      </c>
      <c r="M46" s="2" t="s">
        <v>16</v>
      </c>
      <c r="N46" s="2" t="s">
        <v>17</v>
      </c>
    </row>
    <row r="47" spans="1:14" x14ac:dyDescent="0.25">
      <c r="A47" s="2">
        <v>22</v>
      </c>
      <c r="B47" s="3" t="s">
        <v>156</v>
      </c>
      <c r="C47" s="2" t="s">
        <v>80</v>
      </c>
      <c r="D47" s="2" t="s">
        <v>54</v>
      </c>
      <c r="E47" s="4" t="s">
        <v>45</v>
      </c>
      <c r="F47" s="4">
        <v>44709</v>
      </c>
      <c r="G47" s="2" t="s">
        <v>110</v>
      </c>
      <c r="H47" s="32"/>
      <c r="I47" s="25">
        <v>0.20899999999999999</v>
      </c>
      <c r="J47" s="35"/>
      <c r="K47" s="38"/>
      <c r="L47" s="5" t="s">
        <v>15</v>
      </c>
      <c r="M47" s="2" t="s">
        <v>16</v>
      </c>
      <c r="N47" s="2" t="s">
        <v>17</v>
      </c>
    </row>
    <row r="48" spans="1:14" x14ac:dyDescent="0.25">
      <c r="A48" s="2">
        <v>22</v>
      </c>
      <c r="B48" s="3" t="s">
        <v>157</v>
      </c>
      <c r="C48" s="2" t="s">
        <v>159</v>
      </c>
      <c r="D48" s="2" t="s">
        <v>64</v>
      </c>
      <c r="E48" s="4" t="s">
        <v>45</v>
      </c>
      <c r="F48" s="4">
        <v>44641</v>
      </c>
      <c r="G48" s="2" t="s">
        <v>110</v>
      </c>
      <c r="H48" s="32"/>
      <c r="I48" s="25">
        <v>0.20899999999999999</v>
      </c>
      <c r="J48" s="35"/>
      <c r="K48" s="38"/>
      <c r="L48" s="5" t="s">
        <v>15</v>
      </c>
      <c r="M48" s="2" t="s">
        <v>16</v>
      </c>
      <c r="N48" s="2" t="s">
        <v>17</v>
      </c>
    </row>
    <row r="49" spans="1:14" x14ac:dyDescent="0.25">
      <c r="A49" s="2">
        <v>22</v>
      </c>
      <c r="B49" s="3" t="s">
        <v>160</v>
      </c>
      <c r="C49" s="2" t="s">
        <v>161</v>
      </c>
      <c r="D49" s="2" t="s">
        <v>162</v>
      </c>
      <c r="E49" s="4" t="s">
        <v>163</v>
      </c>
      <c r="F49" s="4">
        <v>83644</v>
      </c>
      <c r="G49" s="2" t="s">
        <v>110</v>
      </c>
      <c r="H49" s="32"/>
      <c r="I49" s="25">
        <v>0.20899999999999999</v>
      </c>
      <c r="J49" s="35"/>
      <c r="K49" s="38"/>
      <c r="L49" s="5" t="s">
        <v>15</v>
      </c>
      <c r="M49" s="2" t="s">
        <v>16</v>
      </c>
      <c r="N49" s="2" t="s">
        <v>17</v>
      </c>
    </row>
    <row r="50" spans="1:14" x14ac:dyDescent="0.25">
      <c r="A50" s="2">
        <v>22</v>
      </c>
      <c r="B50" s="3" t="s">
        <v>165</v>
      </c>
      <c r="C50" s="2" t="s">
        <v>164</v>
      </c>
      <c r="D50" s="2" t="s">
        <v>81</v>
      </c>
      <c r="E50" s="4" t="s">
        <v>42</v>
      </c>
      <c r="F50" s="4">
        <v>84119</v>
      </c>
      <c r="G50" s="2" t="s">
        <v>110</v>
      </c>
      <c r="H50" s="32"/>
      <c r="I50" s="25">
        <v>0.20899999999999999</v>
      </c>
      <c r="J50" s="35"/>
      <c r="K50" s="38"/>
      <c r="L50" s="5" t="s">
        <v>15</v>
      </c>
      <c r="M50" s="2" t="s">
        <v>16</v>
      </c>
      <c r="N50" s="2" t="s">
        <v>17</v>
      </c>
    </row>
    <row r="51" spans="1:14" x14ac:dyDescent="0.25">
      <c r="A51" s="2">
        <v>22</v>
      </c>
      <c r="B51" s="3" t="s">
        <v>158</v>
      </c>
      <c r="C51" s="2" t="s">
        <v>87</v>
      </c>
      <c r="D51" s="2" t="s">
        <v>64</v>
      </c>
      <c r="E51" s="4" t="s">
        <v>45</v>
      </c>
      <c r="F51" s="4">
        <v>44641</v>
      </c>
      <c r="G51" s="2" t="s">
        <v>110</v>
      </c>
      <c r="H51" s="32"/>
      <c r="I51" s="25">
        <v>0.20899999999999999</v>
      </c>
      <c r="J51" s="35"/>
      <c r="K51" s="38"/>
      <c r="L51" s="5" t="s">
        <v>15</v>
      </c>
      <c r="M51" s="2" t="s">
        <v>16</v>
      </c>
      <c r="N51" s="2" t="s">
        <v>17</v>
      </c>
    </row>
    <row r="52" spans="1:14" x14ac:dyDescent="0.25">
      <c r="A52" s="2">
        <v>22</v>
      </c>
      <c r="B52" s="3" t="s">
        <v>166</v>
      </c>
      <c r="C52" s="2" t="s">
        <v>96</v>
      </c>
      <c r="D52" s="2" t="s">
        <v>97</v>
      </c>
      <c r="E52" s="4" t="s">
        <v>45</v>
      </c>
      <c r="F52" s="4">
        <v>43081</v>
      </c>
      <c r="G52" s="2" t="s">
        <v>110</v>
      </c>
      <c r="H52" s="32"/>
      <c r="I52" s="25">
        <v>0.20899999999999999</v>
      </c>
      <c r="J52" s="35"/>
      <c r="K52" s="38"/>
      <c r="L52" s="5" t="s">
        <v>15</v>
      </c>
      <c r="M52" s="2" t="s">
        <v>16</v>
      </c>
      <c r="N52" s="2" t="s">
        <v>17</v>
      </c>
    </row>
    <row r="53" spans="1:14" x14ac:dyDescent="0.25">
      <c r="A53" s="2">
        <v>22</v>
      </c>
      <c r="B53" s="3" t="s">
        <v>169</v>
      </c>
      <c r="C53" s="2" t="s">
        <v>90</v>
      </c>
      <c r="D53" s="2" t="s">
        <v>91</v>
      </c>
      <c r="E53" s="4" t="s">
        <v>42</v>
      </c>
      <c r="F53" s="4">
        <v>84058</v>
      </c>
      <c r="G53" s="2" t="s">
        <v>110</v>
      </c>
      <c r="H53" s="32"/>
      <c r="I53" s="25">
        <v>0.20899999999999999</v>
      </c>
      <c r="J53" s="35"/>
      <c r="K53" s="38"/>
      <c r="L53" s="5" t="s">
        <v>15</v>
      </c>
      <c r="M53" s="2" t="s">
        <v>16</v>
      </c>
      <c r="N53" s="2" t="s">
        <v>17</v>
      </c>
    </row>
    <row r="54" spans="1:14" x14ac:dyDescent="0.25">
      <c r="A54" s="2">
        <v>22</v>
      </c>
      <c r="B54" s="3" t="s">
        <v>171</v>
      </c>
      <c r="C54" s="2" t="s">
        <v>170</v>
      </c>
      <c r="D54" s="2" t="s">
        <v>122</v>
      </c>
      <c r="E54" s="4" t="s">
        <v>59</v>
      </c>
      <c r="F54" s="4">
        <v>33983</v>
      </c>
      <c r="G54" s="2" t="s">
        <v>110</v>
      </c>
      <c r="H54" s="32"/>
      <c r="I54" s="25">
        <v>0.20899999999999999</v>
      </c>
      <c r="J54" s="35"/>
      <c r="K54" s="38"/>
      <c r="L54" s="5" t="s">
        <v>15</v>
      </c>
      <c r="M54" s="2" t="s">
        <v>16</v>
      </c>
      <c r="N54" s="2" t="s">
        <v>17</v>
      </c>
    </row>
    <row r="55" spans="1:14" x14ac:dyDescent="0.25">
      <c r="A55" s="2">
        <v>22</v>
      </c>
      <c r="B55" s="3" t="s">
        <v>167</v>
      </c>
      <c r="C55" s="2" t="s">
        <v>100</v>
      </c>
      <c r="D55" s="2" t="s">
        <v>101</v>
      </c>
      <c r="E55" s="4" t="s">
        <v>45</v>
      </c>
      <c r="F55" s="4">
        <v>43988</v>
      </c>
      <c r="G55" s="2" t="s">
        <v>110</v>
      </c>
      <c r="H55" s="32"/>
      <c r="I55" s="25">
        <v>0.20899999999999999</v>
      </c>
      <c r="J55" s="35"/>
      <c r="K55" s="38"/>
      <c r="L55" s="5" t="s">
        <v>15</v>
      </c>
      <c r="M55" s="2" t="s">
        <v>16</v>
      </c>
      <c r="N55" s="2" t="s">
        <v>17</v>
      </c>
    </row>
    <row r="56" spans="1:14" x14ac:dyDescent="0.25">
      <c r="A56" s="2">
        <v>22</v>
      </c>
      <c r="B56" s="3" t="s">
        <v>173</v>
      </c>
      <c r="C56" s="2" t="s">
        <v>172</v>
      </c>
      <c r="D56" s="2" t="s">
        <v>174</v>
      </c>
      <c r="E56" s="4" t="s">
        <v>92</v>
      </c>
      <c r="F56" s="4">
        <v>31539</v>
      </c>
      <c r="G56" s="2" t="s">
        <v>110</v>
      </c>
      <c r="H56" s="32"/>
      <c r="I56" s="25">
        <v>0.20899999999999999</v>
      </c>
      <c r="J56" s="35"/>
      <c r="K56" s="38"/>
      <c r="L56" s="5" t="s">
        <v>15</v>
      </c>
      <c r="M56" s="2" t="s">
        <v>16</v>
      </c>
      <c r="N56" s="2" t="s">
        <v>17</v>
      </c>
    </row>
    <row r="57" spans="1:14" x14ac:dyDescent="0.25">
      <c r="A57" s="2">
        <v>22</v>
      </c>
      <c r="B57" s="3" t="s">
        <v>168</v>
      </c>
      <c r="C57" s="2" t="s">
        <v>98</v>
      </c>
      <c r="D57" s="2" t="s">
        <v>99</v>
      </c>
      <c r="E57" s="4" t="s">
        <v>45</v>
      </c>
      <c r="F57" s="4">
        <v>43130</v>
      </c>
      <c r="G57" s="2" t="s">
        <v>110</v>
      </c>
      <c r="H57" s="32"/>
      <c r="I57" s="25">
        <v>0.20899999999999999</v>
      </c>
      <c r="J57" s="35"/>
      <c r="K57" s="38"/>
      <c r="L57" s="5" t="s">
        <v>15</v>
      </c>
      <c r="M57" s="2" t="s">
        <v>16</v>
      </c>
      <c r="N57" s="2" t="s">
        <v>17</v>
      </c>
    </row>
    <row r="58" spans="1:14" x14ac:dyDescent="0.25">
      <c r="A58" s="2">
        <v>22</v>
      </c>
      <c r="B58" s="3" t="s">
        <v>177</v>
      </c>
      <c r="C58" s="2" t="s">
        <v>175</v>
      </c>
      <c r="D58" s="2" t="s">
        <v>176</v>
      </c>
      <c r="E58" s="4" t="s">
        <v>69</v>
      </c>
      <c r="F58" s="4">
        <v>92075</v>
      </c>
      <c r="G58" s="2" t="s">
        <v>110</v>
      </c>
      <c r="H58" s="32"/>
      <c r="I58" s="25">
        <v>0.20899999999999999</v>
      </c>
      <c r="J58" s="35"/>
      <c r="K58" s="38"/>
      <c r="L58" s="5" t="s">
        <v>15</v>
      </c>
      <c r="M58" s="2" t="s">
        <v>16</v>
      </c>
      <c r="N58" s="2" t="s">
        <v>17</v>
      </c>
    </row>
    <row r="59" spans="1:14" ht="31.5" x14ac:dyDescent="0.25">
      <c r="A59" s="2">
        <v>22</v>
      </c>
      <c r="B59" s="3" t="s">
        <v>178</v>
      </c>
      <c r="C59" s="2" t="s">
        <v>93</v>
      </c>
      <c r="D59" s="2" t="s">
        <v>94</v>
      </c>
      <c r="E59" s="4" t="s">
        <v>95</v>
      </c>
      <c r="F59" s="4">
        <v>37087</v>
      </c>
      <c r="G59" s="2" t="s">
        <v>110</v>
      </c>
      <c r="H59" s="32"/>
      <c r="I59" s="25">
        <v>0.20899999999999999</v>
      </c>
      <c r="J59" s="35"/>
      <c r="K59" s="38"/>
      <c r="L59" s="5" t="s">
        <v>15</v>
      </c>
      <c r="M59" s="2" t="s">
        <v>16</v>
      </c>
      <c r="N59" s="2" t="s">
        <v>17</v>
      </c>
    </row>
    <row r="60" spans="1:14" x14ac:dyDescent="0.25">
      <c r="A60" s="2">
        <v>22</v>
      </c>
      <c r="B60" s="3" t="s">
        <v>179</v>
      </c>
      <c r="C60" s="2" t="s">
        <v>180</v>
      </c>
      <c r="D60" s="2" t="s">
        <v>181</v>
      </c>
      <c r="E60" s="4" t="s">
        <v>182</v>
      </c>
      <c r="F60" s="4">
        <v>72619</v>
      </c>
      <c r="G60" s="2" t="s">
        <v>110</v>
      </c>
      <c r="H60" s="32"/>
      <c r="I60" s="25">
        <v>0.20899999999999999</v>
      </c>
      <c r="J60" s="35"/>
      <c r="K60" s="38"/>
      <c r="L60" s="5" t="s">
        <v>15</v>
      </c>
      <c r="M60" s="2" t="s">
        <v>16</v>
      </c>
      <c r="N60" s="2" t="s">
        <v>17</v>
      </c>
    </row>
    <row r="61" spans="1:14" x14ac:dyDescent="0.25">
      <c r="A61" s="2">
        <v>22</v>
      </c>
      <c r="B61" s="3" t="s">
        <v>183</v>
      </c>
      <c r="C61" s="2" t="s">
        <v>192</v>
      </c>
      <c r="D61" s="2" t="s">
        <v>81</v>
      </c>
      <c r="E61" s="4" t="s">
        <v>42</v>
      </c>
      <c r="F61" s="4">
        <v>84120</v>
      </c>
      <c r="G61" s="2" t="s">
        <v>110</v>
      </c>
      <c r="H61" s="32"/>
      <c r="I61" s="25">
        <v>0.20899999999999999</v>
      </c>
      <c r="J61" s="35"/>
      <c r="K61" s="38"/>
      <c r="L61" s="5" t="s">
        <v>15</v>
      </c>
      <c r="M61" s="2" t="s">
        <v>16</v>
      </c>
      <c r="N61" s="2" t="s">
        <v>17</v>
      </c>
    </row>
    <row r="62" spans="1:14" x14ac:dyDescent="0.25">
      <c r="A62" s="2">
        <v>22</v>
      </c>
      <c r="B62" s="3" t="s">
        <v>191</v>
      </c>
      <c r="C62" s="2" t="s">
        <v>102</v>
      </c>
      <c r="D62" s="2" t="s">
        <v>103</v>
      </c>
      <c r="E62" s="4" t="s">
        <v>42</v>
      </c>
      <c r="F62" s="4">
        <v>84065</v>
      </c>
      <c r="G62" s="2" t="s">
        <v>110</v>
      </c>
      <c r="H62" s="32"/>
      <c r="I62" s="25">
        <v>0.20899999999999999</v>
      </c>
      <c r="J62" s="35"/>
      <c r="K62" s="38"/>
      <c r="L62" s="5" t="s">
        <v>15</v>
      </c>
      <c r="M62" s="2" t="s">
        <v>16</v>
      </c>
      <c r="N62" s="2" t="s">
        <v>17</v>
      </c>
    </row>
    <row r="63" spans="1:14" x14ac:dyDescent="0.25">
      <c r="A63" s="2">
        <v>22</v>
      </c>
      <c r="B63" s="3" t="s">
        <v>188</v>
      </c>
      <c r="C63" s="2" t="s">
        <v>189</v>
      </c>
      <c r="D63" s="2" t="s">
        <v>190</v>
      </c>
      <c r="E63" s="4" t="s">
        <v>45</v>
      </c>
      <c r="F63" s="4">
        <v>43713</v>
      </c>
      <c r="G63" s="2" t="s">
        <v>110</v>
      </c>
      <c r="H63" s="32"/>
      <c r="I63" s="25">
        <v>0.20899999999999999</v>
      </c>
      <c r="J63" s="35"/>
      <c r="K63" s="38"/>
      <c r="L63" s="5" t="s">
        <v>15</v>
      </c>
      <c r="M63" s="2" t="s">
        <v>16</v>
      </c>
      <c r="N63" s="2" t="s">
        <v>17</v>
      </c>
    </row>
    <row r="64" spans="1:14" x14ac:dyDescent="0.25">
      <c r="A64" s="2">
        <v>22</v>
      </c>
      <c r="B64" s="3" t="s">
        <v>184</v>
      </c>
      <c r="C64" s="2" t="s">
        <v>107</v>
      </c>
      <c r="D64" s="2" t="s">
        <v>108</v>
      </c>
      <c r="E64" s="4" t="s">
        <v>69</v>
      </c>
      <c r="F64" s="4">
        <v>92835</v>
      </c>
      <c r="G64" s="2" t="s">
        <v>110</v>
      </c>
      <c r="H64" s="32"/>
      <c r="I64" s="25">
        <v>0.20899999999999999</v>
      </c>
      <c r="J64" s="35"/>
      <c r="K64" s="38"/>
      <c r="L64" s="5" t="s">
        <v>15</v>
      </c>
      <c r="M64" s="2" t="s">
        <v>16</v>
      </c>
      <c r="N64" s="2" t="s">
        <v>17</v>
      </c>
    </row>
    <row r="65" spans="1:14" x14ac:dyDescent="0.25">
      <c r="A65" s="2">
        <v>22</v>
      </c>
      <c r="B65" s="3" t="s">
        <v>185</v>
      </c>
      <c r="C65" s="2" t="s">
        <v>104</v>
      </c>
      <c r="D65" s="2" t="s">
        <v>105</v>
      </c>
      <c r="E65" s="4" t="s">
        <v>106</v>
      </c>
      <c r="F65" s="4">
        <v>99218</v>
      </c>
      <c r="G65" s="2" t="s">
        <v>110</v>
      </c>
      <c r="H65" s="32"/>
      <c r="I65" s="25">
        <v>0.20899999999999999</v>
      </c>
      <c r="J65" s="35"/>
      <c r="K65" s="38"/>
      <c r="L65" s="5" t="s">
        <v>15</v>
      </c>
      <c r="M65" s="2" t="s">
        <v>16</v>
      </c>
      <c r="N65" s="2" t="s">
        <v>17</v>
      </c>
    </row>
    <row r="66" spans="1:14" x14ac:dyDescent="0.25">
      <c r="A66" s="2">
        <v>22</v>
      </c>
      <c r="B66" s="3" t="s">
        <v>186</v>
      </c>
      <c r="C66" s="2" t="s">
        <v>187</v>
      </c>
      <c r="D66" s="2" t="s">
        <v>109</v>
      </c>
      <c r="E66" s="4" t="s">
        <v>95</v>
      </c>
      <c r="F66" s="4">
        <v>37405</v>
      </c>
      <c r="G66" s="2" t="s">
        <v>110</v>
      </c>
      <c r="H66" s="32"/>
      <c r="I66" s="25">
        <v>0.20899999999999999</v>
      </c>
      <c r="J66" s="35"/>
      <c r="K66" s="38"/>
      <c r="L66" s="5" t="s">
        <v>15</v>
      </c>
      <c r="M66" s="2" t="s">
        <v>16</v>
      </c>
      <c r="N66" s="2" t="s">
        <v>17</v>
      </c>
    </row>
    <row r="67" spans="1:14" x14ac:dyDescent="0.25">
      <c r="A67" s="2">
        <v>22</v>
      </c>
      <c r="B67" s="3" t="s">
        <v>249</v>
      </c>
      <c r="C67" s="2" t="s">
        <v>88</v>
      </c>
      <c r="D67" s="2" t="s">
        <v>64</v>
      </c>
      <c r="E67" s="4" t="s">
        <v>45</v>
      </c>
      <c r="F67" s="4">
        <v>44641</v>
      </c>
      <c r="G67" s="2" t="s">
        <v>110</v>
      </c>
      <c r="H67" s="32"/>
      <c r="I67" s="25">
        <v>0.20899999999999999</v>
      </c>
      <c r="J67" s="35"/>
      <c r="K67" s="38"/>
      <c r="L67" s="5" t="s">
        <v>15</v>
      </c>
      <c r="M67" s="2" t="s">
        <v>16</v>
      </c>
      <c r="N67" s="2" t="s">
        <v>17</v>
      </c>
    </row>
    <row r="68" spans="1:14" x14ac:dyDescent="0.25">
      <c r="A68" s="2">
        <v>22</v>
      </c>
      <c r="B68" s="3" t="s">
        <v>195</v>
      </c>
      <c r="C68" s="2" t="s">
        <v>203</v>
      </c>
      <c r="D68" s="2" t="s">
        <v>68</v>
      </c>
      <c r="E68" s="4" t="s">
        <v>69</v>
      </c>
      <c r="F68" s="4">
        <v>92109</v>
      </c>
      <c r="G68" s="2" t="s">
        <v>39</v>
      </c>
      <c r="H68" s="32"/>
      <c r="I68" s="25">
        <v>0.20899999999999999</v>
      </c>
      <c r="J68" s="35"/>
      <c r="K68" s="38"/>
      <c r="L68" s="5" t="s">
        <v>15</v>
      </c>
      <c r="M68" s="2" t="s">
        <v>16</v>
      </c>
      <c r="N68" s="2" t="s">
        <v>17</v>
      </c>
    </row>
    <row r="69" spans="1:14" ht="31.5" x14ac:dyDescent="0.25">
      <c r="A69" s="2">
        <v>22</v>
      </c>
      <c r="B69" s="3" t="s">
        <v>218</v>
      </c>
      <c r="C69" s="2" t="s">
        <v>206</v>
      </c>
      <c r="D69" s="2" t="s">
        <v>207</v>
      </c>
      <c r="E69" s="4" t="s">
        <v>45</v>
      </c>
      <c r="F69" s="4">
        <v>44646</v>
      </c>
      <c r="G69" s="2" t="s">
        <v>39</v>
      </c>
      <c r="H69" s="32"/>
      <c r="I69" s="25">
        <v>0.20899999999999999</v>
      </c>
      <c r="J69" s="35"/>
      <c r="K69" s="38"/>
      <c r="L69" s="5" t="s">
        <v>15</v>
      </c>
      <c r="M69" s="2" t="s">
        <v>16</v>
      </c>
      <c r="N69" s="2" t="s">
        <v>17</v>
      </c>
    </row>
    <row r="70" spans="1:14" x14ac:dyDescent="0.25">
      <c r="A70" s="2">
        <v>22</v>
      </c>
      <c r="B70" s="3" t="s">
        <v>196</v>
      </c>
      <c r="C70" s="2" t="s">
        <v>208</v>
      </c>
      <c r="D70" s="2" t="s">
        <v>49</v>
      </c>
      <c r="E70" s="4" t="s">
        <v>45</v>
      </c>
      <c r="F70" s="4">
        <v>44657</v>
      </c>
      <c r="G70" s="2" t="s">
        <v>39</v>
      </c>
      <c r="H70" s="32"/>
      <c r="I70" s="25">
        <v>0.20899999999999999</v>
      </c>
      <c r="J70" s="35"/>
      <c r="K70" s="38"/>
      <c r="L70" s="5" t="s">
        <v>15</v>
      </c>
      <c r="M70" s="2" t="s">
        <v>16</v>
      </c>
      <c r="N70" s="2" t="s">
        <v>17</v>
      </c>
    </row>
    <row r="71" spans="1:14" x14ac:dyDescent="0.25">
      <c r="A71" s="2">
        <v>22</v>
      </c>
      <c r="B71" s="3" t="s">
        <v>197</v>
      </c>
      <c r="C71" s="2" t="s">
        <v>219</v>
      </c>
      <c r="D71" s="2" t="s">
        <v>220</v>
      </c>
      <c r="E71" s="4" t="s">
        <v>92</v>
      </c>
      <c r="F71" s="4">
        <v>31516</v>
      </c>
      <c r="G71" s="2" t="s">
        <v>39</v>
      </c>
      <c r="H71" s="32"/>
      <c r="I71" s="25">
        <v>0.20899999999999999</v>
      </c>
      <c r="J71" s="35"/>
      <c r="K71" s="38"/>
      <c r="L71" s="5" t="s">
        <v>15</v>
      </c>
      <c r="M71" s="2" t="s">
        <v>16</v>
      </c>
      <c r="N71" s="2" t="s">
        <v>17</v>
      </c>
    </row>
    <row r="72" spans="1:14" x14ac:dyDescent="0.25">
      <c r="A72" s="2">
        <v>22</v>
      </c>
      <c r="B72" s="3" t="s">
        <v>221</v>
      </c>
      <c r="C72" s="2" t="s">
        <v>209</v>
      </c>
      <c r="D72" s="2" t="s">
        <v>210</v>
      </c>
      <c r="E72" s="4" t="s">
        <v>211</v>
      </c>
      <c r="F72" s="4">
        <v>47807</v>
      </c>
      <c r="G72" s="2" t="s">
        <v>39</v>
      </c>
      <c r="H72" s="32"/>
      <c r="I72" s="25">
        <v>0.20899999999999999</v>
      </c>
      <c r="J72" s="35"/>
      <c r="K72" s="38"/>
      <c r="L72" s="5" t="s">
        <v>15</v>
      </c>
      <c r="M72" s="2" t="s">
        <v>16</v>
      </c>
      <c r="N72" s="2" t="s">
        <v>17</v>
      </c>
    </row>
    <row r="73" spans="1:14" x14ac:dyDescent="0.25">
      <c r="A73" s="2">
        <v>22</v>
      </c>
      <c r="B73" s="3" t="s">
        <v>246</v>
      </c>
      <c r="C73" s="2" t="s">
        <v>204</v>
      </c>
      <c r="D73" s="2" t="s">
        <v>205</v>
      </c>
      <c r="E73" s="4" t="s">
        <v>59</v>
      </c>
      <c r="F73" s="4">
        <v>34238</v>
      </c>
      <c r="G73" s="2" t="s">
        <v>110</v>
      </c>
      <c r="H73" s="32"/>
      <c r="I73" s="25">
        <v>0.20899999999999999</v>
      </c>
      <c r="J73" s="35"/>
      <c r="K73" s="38"/>
      <c r="L73" s="5" t="s">
        <v>15</v>
      </c>
      <c r="M73" s="2" t="s">
        <v>16</v>
      </c>
      <c r="N73" s="2" t="s">
        <v>17</v>
      </c>
    </row>
    <row r="74" spans="1:14" x14ac:dyDescent="0.25">
      <c r="A74" s="2">
        <v>22</v>
      </c>
      <c r="B74" s="3" t="s">
        <v>198</v>
      </c>
      <c r="C74" s="2" t="s">
        <v>223</v>
      </c>
      <c r="D74" s="2" t="s">
        <v>222</v>
      </c>
      <c r="E74" s="4" t="s">
        <v>42</v>
      </c>
      <c r="F74" s="4">
        <v>84401</v>
      </c>
      <c r="G74" s="2" t="s">
        <v>39</v>
      </c>
      <c r="H74" s="32"/>
      <c r="I74" s="25">
        <v>0.20899999999999999</v>
      </c>
      <c r="J74" s="35"/>
      <c r="K74" s="38"/>
      <c r="L74" s="5" t="s">
        <v>15</v>
      </c>
      <c r="M74" s="2" t="s">
        <v>16</v>
      </c>
      <c r="N74" s="2" t="s">
        <v>17</v>
      </c>
    </row>
    <row r="75" spans="1:14" x14ac:dyDescent="0.25">
      <c r="A75" s="2">
        <v>22</v>
      </c>
      <c r="B75" s="3" t="s">
        <v>199</v>
      </c>
      <c r="C75" s="2" t="s">
        <v>224</v>
      </c>
      <c r="D75" s="2" t="s">
        <v>225</v>
      </c>
      <c r="E75" s="4" t="s">
        <v>42</v>
      </c>
      <c r="F75" s="4">
        <v>84319</v>
      </c>
      <c r="G75" s="2" t="s">
        <v>39</v>
      </c>
      <c r="H75" s="32"/>
      <c r="I75" s="25">
        <v>0.20899999999999999</v>
      </c>
      <c r="J75" s="35"/>
      <c r="K75" s="38"/>
      <c r="L75" s="5" t="s">
        <v>15</v>
      </c>
      <c r="M75" s="2" t="s">
        <v>16</v>
      </c>
      <c r="N75" s="2" t="s">
        <v>17</v>
      </c>
    </row>
    <row r="76" spans="1:14" x14ac:dyDescent="0.25">
      <c r="A76" s="2">
        <v>22</v>
      </c>
      <c r="B76" s="3" t="s">
        <v>226</v>
      </c>
      <c r="C76" s="2" t="s">
        <v>227</v>
      </c>
      <c r="D76" s="2" t="s">
        <v>228</v>
      </c>
      <c r="E76" s="4" t="s">
        <v>212</v>
      </c>
      <c r="F76" s="6">
        <v>1810</v>
      </c>
      <c r="G76" s="2" t="s">
        <v>39</v>
      </c>
      <c r="H76" s="32"/>
      <c r="I76" s="25">
        <v>0.20899999999999999</v>
      </c>
      <c r="J76" s="35"/>
      <c r="K76" s="38"/>
      <c r="L76" s="5" t="s">
        <v>15</v>
      </c>
      <c r="M76" s="2" t="s">
        <v>16</v>
      </c>
      <c r="N76" s="2" t="s">
        <v>17</v>
      </c>
    </row>
    <row r="77" spans="1:14" x14ac:dyDescent="0.25">
      <c r="A77" s="2">
        <v>22</v>
      </c>
      <c r="B77" s="3" t="s">
        <v>200</v>
      </c>
      <c r="C77" s="2" t="s">
        <v>229</v>
      </c>
      <c r="D77" s="2" t="s">
        <v>230</v>
      </c>
      <c r="E77" s="4" t="s">
        <v>59</v>
      </c>
      <c r="F77" s="4">
        <v>33914</v>
      </c>
      <c r="G77" s="2" t="s">
        <v>39</v>
      </c>
      <c r="H77" s="32"/>
      <c r="I77" s="25">
        <v>0.20899999999999999</v>
      </c>
      <c r="J77" s="35"/>
      <c r="K77" s="38"/>
      <c r="L77" s="5" t="s">
        <v>15</v>
      </c>
      <c r="M77" s="2" t="s">
        <v>16</v>
      </c>
      <c r="N77" s="2" t="s">
        <v>17</v>
      </c>
    </row>
    <row r="78" spans="1:14" x14ac:dyDescent="0.25">
      <c r="A78" s="2">
        <v>22</v>
      </c>
      <c r="B78" s="3" t="s">
        <v>201</v>
      </c>
      <c r="C78" s="2" t="s">
        <v>231</v>
      </c>
      <c r="D78" s="2" t="s">
        <v>232</v>
      </c>
      <c r="E78" s="4" t="s">
        <v>213</v>
      </c>
      <c r="F78" s="4">
        <v>66217</v>
      </c>
      <c r="G78" s="2" t="s">
        <v>39</v>
      </c>
      <c r="H78" s="32"/>
      <c r="I78" s="25">
        <v>0.20899999999999999</v>
      </c>
      <c r="J78" s="35"/>
      <c r="K78" s="38"/>
      <c r="L78" s="5" t="s">
        <v>15</v>
      </c>
      <c r="M78" s="2" t="s">
        <v>16</v>
      </c>
      <c r="N78" s="2" t="s">
        <v>17</v>
      </c>
    </row>
    <row r="79" spans="1:14" ht="31.5" x14ac:dyDescent="0.25">
      <c r="A79" s="2">
        <v>22</v>
      </c>
      <c r="B79" s="3" t="s">
        <v>202</v>
      </c>
      <c r="C79" s="2" t="s">
        <v>214</v>
      </c>
      <c r="D79" s="2" t="s">
        <v>215</v>
      </c>
      <c r="E79" s="2" t="s">
        <v>216</v>
      </c>
      <c r="F79" s="4" t="s">
        <v>217</v>
      </c>
      <c r="G79" s="2" t="s">
        <v>39</v>
      </c>
      <c r="H79" s="33"/>
      <c r="I79" s="25">
        <v>0.20899999999999999</v>
      </c>
      <c r="J79" s="36"/>
      <c r="K79" s="39"/>
      <c r="L79" s="5" t="s">
        <v>15</v>
      </c>
      <c r="M79" s="2" t="s">
        <v>16</v>
      </c>
      <c r="N79" s="2" t="s">
        <v>17</v>
      </c>
    </row>
    <row r="80" spans="1:14" ht="31.5" x14ac:dyDescent="0.25">
      <c r="A80" s="2">
        <v>23</v>
      </c>
      <c r="B80" s="3" t="s">
        <v>233</v>
      </c>
      <c r="C80" s="2" t="s">
        <v>234</v>
      </c>
      <c r="D80" s="2" t="s">
        <v>235</v>
      </c>
      <c r="E80" s="4" t="s">
        <v>45</v>
      </c>
      <c r="F80" s="4">
        <v>44139</v>
      </c>
      <c r="G80" s="2" t="s">
        <v>39</v>
      </c>
      <c r="H80" s="31">
        <f>1/2</f>
        <v>0.5</v>
      </c>
      <c r="I80" s="7">
        <v>9.5020000000000007</v>
      </c>
      <c r="J80" s="34">
        <f>H80*I80</f>
        <v>4.7510000000000003</v>
      </c>
      <c r="K80" s="37">
        <f>J80/J157</f>
        <v>5.8805181688331301E-3</v>
      </c>
      <c r="L80" s="5" t="s">
        <v>193</v>
      </c>
      <c r="M80" s="2" t="s">
        <v>194</v>
      </c>
      <c r="N80" s="2" t="s">
        <v>17</v>
      </c>
    </row>
    <row r="81" spans="1:14" ht="31.5" x14ac:dyDescent="0.25">
      <c r="A81" s="2">
        <v>23</v>
      </c>
      <c r="B81" s="3" t="s">
        <v>236</v>
      </c>
      <c r="C81" s="2" t="s">
        <v>237</v>
      </c>
      <c r="D81" s="2" t="s">
        <v>238</v>
      </c>
      <c r="E81" s="4" t="s">
        <v>63</v>
      </c>
      <c r="F81" s="4">
        <v>27310</v>
      </c>
      <c r="G81" s="2" t="s">
        <v>39</v>
      </c>
      <c r="H81" s="32"/>
      <c r="I81" s="7">
        <v>9.5020000000000007</v>
      </c>
      <c r="J81" s="35"/>
      <c r="K81" s="38"/>
      <c r="L81" s="5" t="s">
        <v>193</v>
      </c>
      <c r="M81" s="2" t="s">
        <v>194</v>
      </c>
      <c r="N81" s="2" t="s">
        <v>17</v>
      </c>
    </row>
    <row r="82" spans="1:14" x14ac:dyDescent="0.25">
      <c r="A82" s="2">
        <v>23</v>
      </c>
      <c r="B82" s="3" t="s">
        <v>242</v>
      </c>
      <c r="C82" s="2" t="s">
        <v>38</v>
      </c>
      <c r="D82" s="2" t="s">
        <v>241</v>
      </c>
      <c r="E82" s="4" t="s">
        <v>241</v>
      </c>
      <c r="F82" s="4" t="s">
        <v>241</v>
      </c>
      <c r="G82" s="2" t="s">
        <v>39</v>
      </c>
      <c r="H82" s="32"/>
      <c r="I82" s="7"/>
      <c r="J82" s="35"/>
      <c r="K82" s="38"/>
      <c r="L82" s="5" t="s">
        <v>193</v>
      </c>
      <c r="M82" s="2" t="s">
        <v>194</v>
      </c>
      <c r="N82" s="2" t="s">
        <v>17</v>
      </c>
    </row>
    <row r="83" spans="1:14" x14ac:dyDescent="0.25">
      <c r="A83" s="2">
        <v>23</v>
      </c>
      <c r="B83" s="3" t="s">
        <v>18</v>
      </c>
      <c r="C83" s="2" t="s">
        <v>40</v>
      </c>
      <c r="D83" s="2" t="s">
        <v>41</v>
      </c>
      <c r="E83" s="4" t="s">
        <v>42</v>
      </c>
      <c r="F83" s="4">
        <v>84088</v>
      </c>
      <c r="G83" s="2" t="s">
        <v>110</v>
      </c>
      <c r="H83" s="32"/>
      <c r="I83" s="7">
        <v>9.5020000000000007</v>
      </c>
      <c r="J83" s="35"/>
      <c r="K83" s="38"/>
      <c r="L83" s="5" t="s">
        <v>193</v>
      </c>
      <c r="M83" s="2" t="s">
        <v>194</v>
      </c>
      <c r="N83" s="2" t="s">
        <v>17</v>
      </c>
    </row>
    <row r="84" spans="1:14" x14ac:dyDescent="0.25">
      <c r="A84" s="2">
        <v>23</v>
      </c>
      <c r="B84" s="3" t="s">
        <v>19</v>
      </c>
      <c r="C84" s="2" t="s">
        <v>55</v>
      </c>
      <c r="D84" s="2" t="s">
        <v>111</v>
      </c>
      <c r="E84" s="4" t="s">
        <v>42</v>
      </c>
      <c r="F84" s="4">
        <v>84069</v>
      </c>
      <c r="G84" s="2" t="s">
        <v>110</v>
      </c>
      <c r="H84" s="32"/>
      <c r="I84" s="7">
        <v>9.5020000000000007</v>
      </c>
      <c r="J84" s="35"/>
      <c r="K84" s="38"/>
      <c r="L84" s="5" t="s">
        <v>193</v>
      </c>
      <c r="M84" s="2" t="s">
        <v>194</v>
      </c>
      <c r="N84" s="2" t="s">
        <v>17</v>
      </c>
    </row>
    <row r="85" spans="1:14" x14ac:dyDescent="0.25">
      <c r="A85" s="2">
        <v>23</v>
      </c>
      <c r="B85" s="3" t="s">
        <v>20</v>
      </c>
      <c r="C85" s="2" t="s">
        <v>56</v>
      </c>
      <c r="D85" s="2" t="s">
        <v>54</v>
      </c>
      <c r="E85" s="4" t="s">
        <v>45</v>
      </c>
      <c r="F85" s="4">
        <v>44708</v>
      </c>
      <c r="G85" s="2" t="s">
        <v>110</v>
      </c>
      <c r="H85" s="32"/>
      <c r="I85" s="7">
        <v>9.5020000000000007</v>
      </c>
      <c r="J85" s="35"/>
      <c r="K85" s="38"/>
      <c r="L85" s="5" t="s">
        <v>193</v>
      </c>
      <c r="M85" s="2" t="s">
        <v>194</v>
      </c>
      <c r="N85" s="2" t="s">
        <v>17</v>
      </c>
    </row>
    <row r="86" spans="1:14" x14ac:dyDescent="0.25">
      <c r="A86" s="2">
        <v>23</v>
      </c>
      <c r="B86" s="3" t="s">
        <v>114</v>
      </c>
      <c r="C86" s="2" t="s">
        <v>43</v>
      </c>
      <c r="D86" s="2" t="s">
        <v>44</v>
      </c>
      <c r="E86" s="4" t="s">
        <v>45</v>
      </c>
      <c r="F86" s="4">
        <v>44621</v>
      </c>
      <c r="G86" s="2" t="s">
        <v>110</v>
      </c>
      <c r="H86" s="32"/>
      <c r="I86" s="7">
        <v>9.5020000000000007</v>
      </c>
      <c r="J86" s="35"/>
      <c r="K86" s="38"/>
      <c r="L86" s="5" t="s">
        <v>193</v>
      </c>
      <c r="M86" s="2" t="s">
        <v>194</v>
      </c>
      <c r="N86" s="2" t="s">
        <v>17</v>
      </c>
    </row>
    <row r="87" spans="1:14" x14ac:dyDescent="0.25">
      <c r="A87" s="2">
        <v>23</v>
      </c>
      <c r="B87" s="3" t="s">
        <v>21</v>
      </c>
      <c r="C87" s="2" t="s">
        <v>112</v>
      </c>
      <c r="D87" s="2" t="s">
        <v>113</v>
      </c>
      <c r="E87" s="4" t="s">
        <v>45</v>
      </c>
      <c r="F87" s="4">
        <v>44629</v>
      </c>
      <c r="G87" s="2" t="s">
        <v>110</v>
      </c>
      <c r="H87" s="32"/>
      <c r="I87" s="7">
        <v>9.5020000000000007</v>
      </c>
      <c r="J87" s="35"/>
      <c r="K87" s="38"/>
      <c r="L87" s="5" t="s">
        <v>193</v>
      </c>
      <c r="M87" s="2" t="s">
        <v>194</v>
      </c>
      <c r="N87" s="2" t="s">
        <v>17</v>
      </c>
    </row>
    <row r="88" spans="1:14" x14ac:dyDescent="0.25">
      <c r="A88" s="2">
        <v>23</v>
      </c>
      <c r="B88" s="3" t="s">
        <v>22</v>
      </c>
      <c r="C88" s="2" t="s">
        <v>50</v>
      </c>
      <c r="D88" s="2" t="s">
        <v>51</v>
      </c>
      <c r="E88" s="4" t="s">
        <v>45</v>
      </c>
      <c r="F88" s="4">
        <v>44721</v>
      </c>
      <c r="G88" s="2" t="s">
        <v>110</v>
      </c>
      <c r="H88" s="32"/>
      <c r="I88" s="7">
        <v>9.5020000000000007</v>
      </c>
      <c r="J88" s="35"/>
      <c r="K88" s="38"/>
      <c r="L88" s="5" t="s">
        <v>193</v>
      </c>
      <c r="M88" s="2" t="s">
        <v>194</v>
      </c>
      <c r="N88" s="2" t="s">
        <v>17</v>
      </c>
    </row>
    <row r="89" spans="1:14" x14ac:dyDescent="0.25">
      <c r="A89" s="2">
        <v>23</v>
      </c>
      <c r="B89" s="3" t="s">
        <v>23</v>
      </c>
      <c r="C89" s="2" t="s">
        <v>52</v>
      </c>
      <c r="D89" s="2" t="s">
        <v>53</v>
      </c>
      <c r="E89" s="4" t="s">
        <v>45</v>
      </c>
      <c r="F89" s="4">
        <v>44622</v>
      </c>
      <c r="G89" s="2" t="s">
        <v>110</v>
      </c>
      <c r="H89" s="32"/>
      <c r="I89" s="7">
        <v>9.5020000000000007</v>
      </c>
      <c r="J89" s="35"/>
      <c r="K89" s="38"/>
      <c r="L89" s="5" t="s">
        <v>193</v>
      </c>
      <c r="M89" s="2" t="s">
        <v>194</v>
      </c>
      <c r="N89" s="2" t="s">
        <v>17</v>
      </c>
    </row>
    <row r="90" spans="1:14" x14ac:dyDescent="0.25">
      <c r="A90" s="2">
        <v>23</v>
      </c>
      <c r="B90" s="3" t="s">
        <v>115</v>
      </c>
      <c r="C90" s="2" t="s">
        <v>116</v>
      </c>
      <c r="D90" s="2" t="s">
        <v>117</v>
      </c>
      <c r="E90" s="4" t="s">
        <v>45</v>
      </c>
      <c r="F90" s="4">
        <v>44612</v>
      </c>
      <c r="G90" s="2" t="s">
        <v>110</v>
      </c>
      <c r="H90" s="32"/>
      <c r="I90" s="7">
        <v>9.5020000000000007</v>
      </c>
      <c r="J90" s="35"/>
      <c r="K90" s="38"/>
      <c r="L90" s="5" t="s">
        <v>193</v>
      </c>
      <c r="M90" s="2" t="s">
        <v>194</v>
      </c>
      <c r="N90" s="2" t="s">
        <v>17</v>
      </c>
    </row>
    <row r="91" spans="1:14" x14ac:dyDescent="0.25">
      <c r="A91" s="2">
        <v>23</v>
      </c>
      <c r="B91" s="3" t="s">
        <v>118</v>
      </c>
      <c r="C91" s="2" t="s">
        <v>116</v>
      </c>
      <c r="D91" s="2" t="s">
        <v>117</v>
      </c>
      <c r="E91" s="4" t="s">
        <v>45</v>
      </c>
      <c r="F91" s="4">
        <v>44612</v>
      </c>
      <c r="G91" s="2" t="s">
        <v>110</v>
      </c>
      <c r="H91" s="32"/>
      <c r="I91" s="7">
        <v>9.5020000000000007</v>
      </c>
      <c r="J91" s="35"/>
      <c r="K91" s="38"/>
      <c r="L91" s="5" t="s">
        <v>193</v>
      </c>
      <c r="M91" s="2" t="s">
        <v>194</v>
      </c>
      <c r="N91" s="2" t="s">
        <v>17</v>
      </c>
    </row>
    <row r="92" spans="1:14" x14ac:dyDescent="0.25">
      <c r="A92" s="2">
        <v>23</v>
      </c>
      <c r="B92" s="3" t="s">
        <v>119</v>
      </c>
      <c r="C92" s="2" t="s">
        <v>120</v>
      </c>
      <c r="D92" s="2" t="s">
        <v>54</v>
      </c>
      <c r="E92" s="4" t="s">
        <v>45</v>
      </c>
      <c r="F92" s="4">
        <v>44708</v>
      </c>
      <c r="G92" s="2" t="s">
        <v>110</v>
      </c>
      <c r="H92" s="32"/>
      <c r="I92" s="7">
        <v>9.5020000000000007</v>
      </c>
      <c r="J92" s="35"/>
      <c r="K92" s="38"/>
      <c r="L92" s="5" t="s">
        <v>193</v>
      </c>
      <c r="M92" s="2" t="s">
        <v>194</v>
      </c>
      <c r="N92" s="2" t="s">
        <v>17</v>
      </c>
    </row>
    <row r="93" spans="1:14" x14ac:dyDescent="0.25">
      <c r="A93" s="2">
        <v>23</v>
      </c>
      <c r="B93" s="3" t="s">
        <v>24</v>
      </c>
      <c r="C93" s="2" t="s">
        <v>48</v>
      </c>
      <c r="D93" s="2" t="s">
        <v>49</v>
      </c>
      <c r="E93" s="4" t="s">
        <v>45</v>
      </c>
      <c r="F93" s="4">
        <v>44657</v>
      </c>
      <c r="G93" s="2" t="s">
        <v>110</v>
      </c>
      <c r="H93" s="32"/>
      <c r="I93" s="7">
        <v>9.5020000000000007</v>
      </c>
      <c r="J93" s="35"/>
      <c r="K93" s="38"/>
      <c r="L93" s="5" t="s">
        <v>193</v>
      </c>
      <c r="M93" s="2" t="s">
        <v>194</v>
      </c>
      <c r="N93" s="2" t="s">
        <v>17</v>
      </c>
    </row>
    <row r="94" spans="1:14" x14ac:dyDescent="0.25">
      <c r="A94" s="2">
        <v>23</v>
      </c>
      <c r="B94" s="3" t="s">
        <v>25</v>
      </c>
      <c r="C94" s="2" t="s">
        <v>70</v>
      </c>
      <c r="D94" s="2" t="s">
        <v>54</v>
      </c>
      <c r="E94" s="4" t="s">
        <v>45</v>
      </c>
      <c r="F94" s="4">
        <v>44708</v>
      </c>
      <c r="G94" s="2" t="s">
        <v>110</v>
      </c>
      <c r="H94" s="32"/>
      <c r="I94" s="7">
        <v>9.5020000000000007</v>
      </c>
      <c r="J94" s="35"/>
      <c r="K94" s="38"/>
      <c r="L94" s="5" t="s">
        <v>193</v>
      </c>
      <c r="M94" s="2" t="s">
        <v>194</v>
      </c>
      <c r="N94" s="2" t="s">
        <v>17</v>
      </c>
    </row>
    <row r="95" spans="1:14" x14ac:dyDescent="0.25">
      <c r="A95" s="2">
        <v>23</v>
      </c>
      <c r="B95" s="3" t="s">
        <v>26</v>
      </c>
      <c r="C95" s="2" t="s">
        <v>46</v>
      </c>
      <c r="D95" s="2" t="s">
        <v>47</v>
      </c>
      <c r="E95" s="4" t="s">
        <v>45</v>
      </c>
      <c r="F95" s="4">
        <v>44626</v>
      </c>
      <c r="G95" s="2" t="s">
        <v>110</v>
      </c>
      <c r="H95" s="32"/>
      <c r="I95" s="7">
        <v>9.5020000000000007</v>
      </c>
      <c r="J95" s="35"/>
      <c r="K95" s="38"/>
      <c r="L95" s="5" t="s">
        <v>193</v>
      </c>
      <c r="M95" s="2" t="s">
        <v>194</v>
      </c>
      <c r="N95" s="2" t="s">
        <v>17</v>
      </c>
    </row>
    <row r="96" spans="1:14" x14ac:dyDescent="0.25">
      <c r="A96" s="2">
        <v>23</v>
      </c>
      <c r="B96" s="3" t="s">
        <v>27</v>
      </c>
      <c r="C96" s="2" t="s">
        <v>121</v>
      </c>
      <c r="D96" s="2" t="s">
        <v>122</v>
      </c>
      <c r="E96" s="4" t="s">
        <v>59</v>
      </c>
      <c r="F96" s="4">
        <v>33955</v>
      </c>
      <c r="G96" s="2" t="s">
        <v>110</v>
      </c>
      <c r="H96" s="32"/>
      <c r="I96" s="7">
        <v>9.5020000000000007</v>
      </c>
      <c r="J96" s="35"/>
      <c r="K96" s="38"/>
      <c r="L96" s="5" t="s">
        <v>193</v>
      </c>
      <c r="M96" s="2" t="s">
        <v>194</v>
      </c>
      <c r="N96" s="2" t="s">
        <v>17</v>
      </c>
    </row>
    <row r="97" spans="1:14" x14ac:dyDescent="0.25">
      <c r="A97" s="2">
        <v>23</v>
      </c>
      <c r="B97" s="3" t="s">
        <v>28</v>
      </c>
      <c r="C97" s="2" t="s">
        <v>57</v>
      </c>
      <c r="D97" s="2" t="s">
        <v>53</v>
      </c>
      <c r="E97" s="4" t="s">
        <v>45</v>
      </c>
      <c r="F97" s="4">
        <v>44622</v>
      </c>
      <c r="G97" s="2" t="s">
        <v>110</v>
      </c>
      <c r="H97" s="32"/>
      <c r="I97" s="7">
        <v>9.5020000000000007</v>
      </c>
      <c r="J97" s="35"/>
      <c r="K97" s="38"/>
      <c r="L97" s="5" t="s">
        <v>193</v>
      </c>
      <c r="M97" s="2" t="s">
        <v>194</v>
      </c>
      <c r="N97" s="2" t="s">
        <v>17</v>
      </c>
    </row>
    <row r="98" spans="1:14" x14ac:dyDescent="0.25">
      <c r="A98" s="2">
        <v>23</v>
      </c>
      <c r="B98" s="3" t="s">
        <v>29</v>
      </c>
      <c r="C98" s="2" t="s">
        <v>123</v>
      </c>
      <c r="D98" s="2" t="s">
        <v>124</v>
      </c>
      <c r="E98" s="4" t="s">
        <v>125</v>
      </c>
      <c r="F98" s="4">
        <v>87144</v>
      </c>
      <c r="G98" s="2" t="s">
        <v>110</v>
      </c>
      <c r="H98" s="32"/>
      <c r="I98" s="7">
        <v>9.5020000000000007</v>
      </c>
      <c r="J98" s="35"/>
      <c r="K98" s="38"/>
      <c r="L98" s="5" t="s">
        <v>193</v>
      </c>
      <c r="M98" s="2" t="s">
        <v>194</v>
      </c>
      <c r="N98" s="2" t="s">
        <v>17</v>
      </c>
    </row>
    <row r="99" spans="1:14" x14ac:dyDescent="0.25">
      <c r="A99" s="2">
        <v>23</v>
      </c>
      <c r="B99" s="3" t="s">
        <v>30</v>
      </c>
      <c r="C99" s="2" t="s">
        <v>60</v>
      </c>
      <c r="D99" s="2" t="s">
        <v>44</v>
      </c>
      <c r="E99" s="4" t="s">
        <v>45</v>
      </c>
      <c r="F99" s="4">
        <v>44621</v>
      </c>
      <c r="G99" s="2" t="s">
        <v>110</v>
      </c>
      <c r="H99" s="32"/>
      <c r="I99" s="7">
        <v>9.5020000000000007</v>
      </c>
      <c r="J99" s="35"/>
      <c r="K99" s="38"/>
      <c r="L99" s="5" t="s">
        <v>193</v>
      </c>
      <c r="M99" s="2" t="s">
        <v>194</v>
      </c>
      <c r="N99" s="2" t="s">
        <v>17</v>
      </c>
    </row>
    <row r="100" spans="1:14" x14ac:dyDescent="0.25">
      <c r="A100" s="2">
        <v>23</v>
      </c>
      <c r="B100" s="3" t="s">
        <v>31</v>
      </c>
      <c r="C100" s="2" t="s">
        <v>58</v>
      </c>
      <c r="D100" s="2" t="s">
        <v>126</v>
      </c>
      <c r="E100" s="4" t="s">
        <v>45</v>
      </c>
      <c r="F100" s="4">
        <v>44683</v>
      </c>
      <c r="G100" s="2" t="s">
        <v>110</v>
      </c>
      <c r="H100" s="32"/>
      <c r="I100" s="7">
        <v>9.5020000000000007</v>
      </c>
      <c r="J100" s="35"/>
      <c r="K100" s="38"/>
      <c r="L100" s="5" t="s">
        <v>193</v>
      </c>
      <c r="M100" s="2" t="s">
        <v>194</v>
      </c>
      <c r="N100" s="2" t="s">
        <v>17</v>
      </c>
    </row>
    <row r="101" spans="1:14" x14ac:dyDescent="0.25">
      <c r="A101" s="2">
        <v>23</v>
      </c>
      <c r="B101" s="3" t="s">
        <v>32</v>
      </c>
      <c r="C101" s="2" t="s">
        <v>127</v>
      </c>
      <c r="D101" s="2" t="s">
        <v>128</v>
      </c>
      <c r="E101" s="4" t="s">
        <v>59</v>
      </c>
      <c r="F101" s="4">
        <v>34119</v>
      </c>
      <c r="G101" s="2" t="s">
        <v>110</v>
      </c>
      <c r="H101" s="32"/>
      <c r="I101" s="7">
        <v>9.5020000000000007</v>
      </c>
      <c r="J101" s="35"/>
      <c r="K101" s="38"/>
      <c r="L101" s="5" t="s">
        <v>193</v>
      </c>
      <c r="M101" s="2" t="s">
        <v>194</v>
      </c>
      <c r="N101" s="2" t="s">
        <v>17</v>
      </c>
    </row>
    <row r="102" spans="1:14" x14ac:dyDescent="0.25">
      <c r="A102" s="2">
        <v>23</v>
      </c>
      <c r="B102" s="3" t="s">
        <v>245</v>
      </c>
      <c r="C102" s="2" t="s">
        <v>38</v>
      </c>
      <c r="D102" s="2" t="s">
        <v>241</v>
      </c>
      <c r="E102" s="4" t="s">
        <v>241</v>
      </c>
      <c r="F102" s="4" t="s">
        <v>241</v>
      </c>
      <c r="G102" s="2" t="s">
        <v>39</v>
      </c>
      <c r="H102" s="32"/>
      <c r="I102" s="7"/>
      <c r="J102" s="35"/>
      <c r="K102" s="38"/>
      <c r="L102" s="5" t="s">
        <v>193</v>
      </c>
      <c r="M102" s="2" t="s">
        <v>194</v>
      </c>
      <c r="N102" s="2" t="s">
        <v>17</v>
      </c>
    </row>
    <row r="103" spans="1:14" x14ac:dyDescent="0.25">
      <c r="A103" s="2">
        <v>23</v>
      </c>
      <c r="B103" s="3" t="s">
        <v>129</v>
      </c>
      <c r="C103" s="2" t="s">
        <v>130</v>
      </c>
      <c r="D103" s="2" t="s">
        <v>66</v>
      </c>
      <c r="E103" s="4" t="s">
        <v>45</v>
      </c>
      <c r="F103" s="4">
        <v>44663</v>
      </c>
      <c r="G103" s="2" t="s">
        <v>110</v>
      </c>
      <c r="H103" s="32"/>
      <c r="I103" s="7">
        <v>9.5020000000000007</v>
      </c>
      <c r="J103" s="35"/>
      <c r="K103" s="38"/>
      <c r="L103" s="5" t="s">
        <v>193</v>
      </c>
      <c r="M103" s="2" t="s">
        <v>194</v>
      </c>
      <c r="N103" s="2" t="s">
        <v>17</v>
      </c>
    </row>
    <row r="104" spans="1:14" x14ac:dyDescent="0.25">
      <c r="A104" s="2">
        <v>23</v>
      </c>
      <c r="B104" s="3" t="s">
        <v>33</v>
      </c>
      <c r="C104" s="2" t="s">
        <v>65</v>
      </c>
      <c r="D104" s="2" t="s">
        <v>66</v>
      </c>
      <c r="E104" s="4" t="s">
        <v>45</v>
      </c>
      <c r="F104" s="4">
        <v>44663</v>
      </c>
      <c r="G104" s="2" t="s">
        <v>110</v>
      </c>
      <c r="H104" s="32"/>
      <c r="I104" s="7">
        <v>9.5020000000000007</v>
      </c>
      <c r="J104" s="35"/>
      <c r="K104" s="38"/>
      <c r="L104" s="5" t="s">
        <v>193</v>
      </c>
      <c r="M104" s="2" t="s">
        <v>194</v>
      </c>
      <c r="N104" s="2" t="s">
        <v>17</v>
      </c>
    </row>
    <row r="105" spans="1:14" ht="31.5" x14ac:dyDescent="0.25">
      <c r="A105" s="2">
        <v>23</v>
      </c>
      <c r="B105" s="3" t="s">
        <v>244</v>
      </c>
      <c r="C105" s="2" t="s">
        <v>38</v>
      </c>
      <c r="D105" s="2" t="s">
        <v>241</v>
      </c>
      <c r="E105" s="4" t="s">
        <v>241</v>
      </c>
      <c r="F105" s="4" t="s">
        <v>241</v>
      </c>
      <c r="G105" s="2" t="s">
        <v>39</v>
      </c>
      <c r="H105" s="32"/>
      <c r="I105" s="7"/>
      <c r="J105" s="35"/>
      <c r="K105" s="38"/>
      <c r="L105" s="5" t="s">
        <v>193</v>
      </c>
      <c r="M105" s="2" t="s">
        <v>194</v>
      </c>
      <c r="N105" s="2" t="s">
        <v>17</v>
      </c>
    </row>
    <row r="106" spans="1:14" x14ac:dyDescent="0.25">
      <c r="A106" s="2">
        <v>23</v>
      </c>
      <c r="B106" s="3" t="s">
        <v>131</v>
      </c>
      <c r="C106" s="2" t="s">
        <v>132</v>
      </c>
      <c r="D106" s="2" t="s">
        <v>64</v>
      </c>
      <c r="E106" s="4" t="s">
        <v>45</v>
      </c>
      <c r="F106" s="4">
        <v>44641</v>
      </c>
      <c r="G106" s="2" t="s">
        <v>110</v>
      </c>
      <c r="H106" s="32"/>
      <c r="I106" s="7">
        <v>9.5020000000000007</v>
      </c>
      <c r="J106" s="35"/>
      <c r="K106" s="38"/>
      <c r="L106" s="5" t="s">
        <v>193</v>
      </c>
      <c r="M106" s="2" t="s">
        <v>194</v>
      </c>
      <c r="N106" s="2" t="s">
        <v>17</v>
      </c>
    </row>
    <row r="107" spans="1:14" x14ac:dyDescent="0.25">
      <c r="A107" s="2">
        <v>23</v>
      </c>
      <c r="B107" s="3" t="s">
        <v>133</v>
      </c>
      <c r="C107" s="2" t="s">
        <v>67</v>
      </c>
      <c r="D107" s="2" t="s">
        <v>68</v>
      </c>
      <c r="E107" s="4" t="s">
        <v>69</v>
      </c>
      <c r="F107" s="4">
        <v>92119</v>
      </c>
      <c r="G107" s="2" t="s">
        <v>110</v>
      </c>
      <c r="H107" s="32"/>
      <c r="I107" s="7">
        <v>9.5020000000000007</v>
      </c>
      <c r="J107" s="35"/>
      <c r="K107" s="38"/>
      <c r="L107" s="5" t="s">
        <v>193</v>
      </c>
      <c r="M107" s="2" t="s">
        <v>194</v>
      </c>
      <c r="N107" s="2" t="s">
        <v>17</v>
      </c>
    </row>
    <row r="108" spans="1:14" x14ac:dyDescent="0.25">
      <c r="A108" s="2">
        <v>23</v>
      </c>
      <c r="B108" s="3" t="s">
        <v>34</v>
      </c>
      <c r="C108" s="2" t="s">
        <v>61</v>
      </c>
      <c r="D108" s="2" t="s">
        <v>62</v>
      </c>
      <c r="E108" s="4" t="s">
        <v>63</v>
      </c>
      <c r="F108" s="4">
        <v>27954</v>
      </c>
      <c r="G108" s="2" t="s">
        <v>110</v>
      </c>
      <c r="H108" s="32"/>
      <c r="I108" s="7">
        <v>9.5020000000000007</v>
      </c>
      <c r="J108" s="35"/>
      <c r="K108" s="38"/>
      <c r="L108" s="5" t="s">
        <v>193</v>
      </c>
      <c r="M108" s="2" t="s">
        <v>194</v>
      </c>
      <c r="N108" s="2" t="s">
        <v>17</v>
      </c>
    </row>
    <row r="109" spans="1:14" x14ac:dyDescent="0.25">
      <c r="A109" s="2">
        <v>23</v>
      </c>
      <c r="B109" s="3" t="s">
        <v>134</v>
      </c>
      <c r="C109" s="2" t="s">
        <v>135</v>
      </c>
      <c r="D109" s="2" t="s">
        <v>54</v>
      </c>
      <c r="E109" s="4" t="s">
        <v>45</v>
      </c>
      <c r="F109" s="4">
        <v>44708</v>
      </c>
      <c r="G109" s="2" t="s">
        <v>110</v>
      </c>
      <c r="H109" s="32"/>
      <c r="I109" s="7">
        <v>9.5020000000000007</v>
      </c>
      <c r="J109" s="35"/>
      <c r="K109" s="38"/>
      <c r="L109" s="5" t="s">
        <v>193</v>
      </c>
      <c r="M109" s="2" t="s">
        <v>194</v>
      </c>
      <c r="N109" s="2" t="s">
        <v>17</v>
      </c>
    </row>
    <row r="110" spans="1:14" ht="47.25" x14ac:dyDescent="0.25">
      <c r="A110" s="2">
        <v>23</v>
      </c>
      <c r="B110" s="3" t="s">
        <v>138</v>
      </c>
      <c r="C110" s="2" t="s">
        <v>136</v>
      </c>
      <c r="D110" s="2" t="s">
        <v>137</v>
      </c>
      <c r="E110" s="4" t="s">
        <v>45</v>
      </c>
      <c r="F110" s="4">
        <v>44662</v>
      </c>
      <c r="G110" s="2" t="s">
        <v>110</v>
      </c>
      <c r="H110" s="32"/>
      <c r="I110" s="7">
        <v>9.5020000000000007</v>
      </c>
      <c r="J110" s="35"/>
      <c r="K110" s="38"/>
      <c r="L110" s="5" t="s">
        <v>193</v>
      </c>
      <c r="M110" s="2" t="s">
        <v>194</v>
      </c>
      <c r="N110" s="2" t="s">
        <v>17</v>
      </c>
    </row>
    <row r="111" spans="1:14" x14ac:dyDescent="0.25">
      <c r="A111" s="2">
        <v>23</v>
      </c>
      <c r="B111" s="3" t="s">
        <v>35</v>
      </c>
      <c r="C111" s="2" t="s">
        <v>82</v>
      </c>
      <c r="D111" s="2" t="s">
        <v>83</v>
      </c>
      <c r="E111" s="4" t="s">
        <v>84</v>
      </c>
      <c r="F111" s="4">
        <v>25387</v>
      </c>
      <c r="G111" s="2" t="s">
        <v>110</v>
      </c>
      <c r="H111" s="32"/>
      <c r="I111" s="7">
        <v>9.5020000000000007</v>
      </c>
      <c r="J111" s="35"/>
      <c r="K111" s="38"/>
      <c r="L111" s="5" t="s">
        <v>193</v>
      </c>
      <c r="M111" s="2" t="s">
        <v>194</v>
      </c>
      <c r="N111" s="2" t="s">
        <v>17</v>
      </c>
    </row>
    <row r="112" spans="1:14" x14ac:dyDescent="0.25">
      <c r="A112" s="2">
        <v>23</v>
      </c>
      <c r="B112" s="3" t="s">
        <v>139</v>
      </c>
      <c r="C112" s="2" t="s">
        <v>140</v>
      </c>
      <c r="D112" s="2" t="s">
        <v>83</v>
      </c>
      <c r="E112" s="4" t="s">
        <v>84</v>
      </c>
      <c r="F112" s="4">
        <v>25387</v>
      </c>
      <c r="G112" s="2" t="s">
        <v>110</v>
      </c>
      <c r="H112" s="32"/>
      <c r="I112" s="7">
        <v>9.5020000000000007</v>
      </c>
      <c r="J112" s="35"/>
      <c r="K112" s="38"/>
      <c r="L112" s="5" t="s">
        <v>193</v>
      </c>
      <c r="M112" s="2" t="s">
        <v>194</v>
      </c>
      <c r="N112" s="2" t="s">
        <v>17</v>
      </c>
    </row>
    <row r="113" spans="1:14" x14ac:dyDescent="0.25">
      <c r="A113" s="2">
        <v>23</v>
      </c>
      <c r="B113" s="3" t="s">
        <v>36</v>
      </c>
      <c r="C113" s="2" t="s">
        <v>141</v>
      </c>
      <c r="D113" s="2" t="s">
        <v>142</v>
      </c>
      <c r="E113" s="4" t="s">
        <v>45</v>
      </c>
      <c r="F113" s="4">
        <v>44313</v>
      </c>
      <c r="G113" s="2" t="s">
        <v>110</v>
      </c>
      <c r="H113" s="32"/>
      <c r="I113" s="7">
        <v>9.5020000000000007</v>
      </c>
      <c r="J113" s="35"/>
      <c r="K113" s="38"/>
      <c r="L113" s="5" t="s">
        <v>193</v>
      </c>
      <c r="M113" s="2" t="s">
        <v>194</v>
      </c>
      <c r="N113" s="2" t="s">
        <v>17</v>
      </c>
    </row>
    <row r="114" spans="1:14" x14ac:dyDescent="0.25">
      <c r="A114" s="2">
        <v>23</v>
      </c>
      <c r="B114" s="3" t="s">
        <v>37</v>
      </c>
      <c r="C114" s="2" t="s">
        <v>85</v>
      </c>
      <c r="D114" s="2" t="s">
        <v>86</v>
      </c>
      <c r="E114" s="4" t="s">
        <v>45</v>
      </c>
      <c r="F114" s="4">
        <v>44685</v>
      </c>
      <c r="G114" s="2" t="s">
        <v>110</v>
      </c>
      <c r="H114" s="32"/>
      <c r="I114" s="7">
        <v>9.5020000000000007</v>
      </c>
      <c r="J114" s="35"/>
      <c r="K114" s="38"/>
      <c r="L114" s="5" t="s">
        <v>193</v>
      </c>
      <c r="M114" s="2" t="s">
        <v>194</v>
      </c>
      <c r="N114" s="2" t="s">
        <v>17</v>
      </c>
    </row>
    <row r="115" spans="1:14" x14ac:dyDescent="0.25">
      <c r="A115" s="2">
        <v>23</v>
      </c>
      <c r="B115" s="3" t="s">
        <v>143</v>
      </c>
      <c r="C115" s="2" t="s">
        <v>71</v>
      </c>
      <c r="D115" s="2" t="s">
        <v>72</v>
      </c>
      <c r="E115" s="4" t="s">
        <v>73</v>
      </c>
      <c r="F115" s="4">
        <v>50126</v>
      </c>
      <c r="G115" s="2" t="s">
        <v>110</v>
      </c>
      <c r="H115" s="32"/>
      <c r="I115" s="7">
        <v>9.5020000000000007</v>
      </c>
      <c r="J115" s="35"/>
      <c r="K115" s="38"/>
      <c r="L115" s="5" t="s">
        <v>193</v>
      </c>
      <c r="M115" s="2" t="s">
        <v>194</v>
      </c>
      <c r="N115" s="2" t="s">
        <v>17</v>
      </c>
    </row>
    <row r="116" spans="1:14" x14ac:dyDescent="0.25">
      <c r="A116" s="2">
        <v>23</v>
      </c>
      <c r="B116" s="3" t="s">
        <v>144</v>
      </c>
      <c r="C116" s="2" t="s">
        <v>145</v>
      </c>
      <c r="D116" s="2" t="s">
        <v>89</v>
      </c>
      <c r="E116" s="4" t="s">
        <v>42</v>
      </c>
      <c r="F116" s="4">
        <v>84115</v>
      </c>
      <c r="G116" s="2" t="s">
        <v>110</v>
      </c>
      <c r="H116" s="32"/>
      <c r="I116" s="7">
        <v>9.5020000000000007</v>
      </c>
      <c r="J116" s="35"/>
      <c r="K116" s="38"/>
      <c r="L116" s="5" t="s">
        <v>193</v>
      </c>
      <c r="M116" s="2" t="s">
        <v>194</v>
      </c>
      <c r="N116" s="2" t="s">
        <v>17</v>
      </c>
    </row>
    <row r="117" spans="1:14" x14ac:dyDescent="0.25">
      <c r="A117" s="2">
        <v>23</v>
      </c>
      <c r="B117" s="3" t="s">
        <v>146</v>
      </c>
      <c r="C117" s="2" t="s">
        <v>78</v>
      </c>
      <c r="D117" s="2" t="s">
        <v>79</v>
      </c>
      <c r="E117" s="4" t="s">
        <v>42</v>
      </c>
      <c r="F117" s="4">
        <v>84095</v>
      </c>
      <c r="G117" s="2" t="s">
        <v>110</v>
      </c>
      <c r="H117" s="32"/>
      <c r="I117" s="7">
        <v>9.5020000000000007</v>
      </c>
      <c r="J117" s="35"/>
      <c r="K117" s="38"/>
      <c r="L117" s="5" t="s">
        <v>193</v>
      </c>
      <c r="M117" s="2" t="s">
        <v>194</v>
      </c>
      <c r="N117" s="2" t="s">
        <v>17</v>
      </c>
    </row>
    <row r="118" spans="1:14" x14ac:dyDescent="0.25">
      <c r="A118" s="2">
        <v>23</v>
      </c>
      <c r="B118" s="3" t="s">
        <v>147</v>
      </c>
      <c r="C118" s="2" t="s">
        <v>74</v>
      </c>
      <c r="D118" s="2" t="s">
        <v>75</v>
      </c>
      <c r="E118" s="4" t="s">
        <v>45</v>
      </c>
      <c r="F118" s="4">
        <v>43950</v>
      </c>
      <c r="G118" s="2" t="s">
        <v>110</v>
      </c>
      <c r="H118" s="32"/>
      <c r="I118" s="7">
        <v>9.5020000000000007</v>
      </c>
      <c r="J118" s="35"/>
      <c r="K118" s="38"/>
      <c r="L118" s="5" t="s">
        <v>193</v>
      </c>
      <c r="M118" s="2" t="s">
        <v>194</v>
      </c>
      <c r="N118" s="2" t="s">
        <v>17</v>
      </c>
    </row>
    <row r="119" spans="1:14" x14ac:dyDescent="0.25">
      <c r="A119" s="2">
        <v>23</v>
      </c>
      <c r="B119" s="3" t="s">
        <v>148</v>
      </c>
      <c r="C119" s="2" t="s">
        <v>149</v>
      </c>
      <c r="D119" s="2" t="s">
        <v>89</v>
      </c>
      <c r="E119" s="4" t="s">
        <v>42</v>
      </c>
      <c r="F119" s="4">
        <v>84104</v>
      </c>
      <c r="G119" s="2" t="s">
        <v>110</v>
      </c>
      <c r="H119" s="32"/>
      <c r="I119" s="7">
        <v>9.5020000000000007</v>
      </c>
      <c r="J119" s="35"/>
      <c r="K119" s="38"/>
      <c r="L119" s="5" t="s">
        <v>193</v>
      </c>
      <c r="M119" s="2" t="s">
        <v>194</v>
      </c>
      <c r="N119" s="2" t="s">
        <v>17</v>
      </c>
    </row>
    <row r="120" spans="1:14" x14ac:dyDescent="0.25">
      <c r="A120" s="2">
        <v>23</v>
      </c>
      <c r="B120" s="3" t="s">
        <v>152</v>
      </c>
      <c r="C120" s="2" t="s">
        <v>150</v>
      </c>
      <c r="D120" s="2" t="s">
        <v>151</v>
      </c>
      <c r="E120" s="4" t="s">
        <v>92</v>
      </c>
      <c r="F120" s="4">
        <v>31037</v>
      </c>
      <c r="G120" s="2" t="s">
        <v>110</v>
      </c>
      <c r="H120" s="32"/>
      <c r="I120" s="7">
        <v>9.5020000000000007</v>
      </c>
      <c r="J120" s="35"/>
      <c r="K120" s="38"/>
      <c r="L120" s="5" t="s">
        <v>193</v>
      </c>
      <c r="M120" s="2" t="s">
        <v>194</v>
      </c>
      <c r="N120" s="2" t="s">
        <v>17</v>
      </c>
    </row>
    <row r="121" spans="1:14" x14ac:dyDescent="0.25">
      <c r="A121" s="2">
        <v>23</v>
      </c>
      <c r="B121" s="3" t="s">
        <v>153</v>
      </c>
      <c r="C121" s="2" t="s">
        <v>154</v>
      </c>
      <c r="D121" s="2" t="s">
        <v>54</v>
      </c>
      <c r="E121" s="4" t="s">
        <v>45</v>
      </c>
      <c r="F121" s="4">
        <v>44705</v>
      </c>
      <c r="G121" s="2" t="s">
        <v>110</v>
      </c>
      <c r="H121" s="32"/>
      <c r="I121" s="7">
        <v>9.5020000000000007</v>
      </c>
      <c r="J121" s="35"/>
      <c r="K121" s="38"/>
      <c r="L121" s="5" t="s">
        <v>193</v>
      </c>
      <c r="M121" s="2" t="s">
        <v>194</v>
      </c>
      <c r="N121" s="2" t="s">
        <v>17</v>
      </c>
    </row>
    <row r="122" spans="1:14" ht="31.5" x14ac:dyDescent="0.25">
      <c r="A122" s="2">
        <v>23</v>
      </c>
      <c r="B122" s="3" t="s">
        <v>155</v>
      </c>
      <c r="C122" s="2" t="s">
        <v>76</v>
      </c>
      <c r="D122" s="2" t="s">
        <v>77</v>
      </c>
      <c r="E122" s="4" t="s">
        <v>63</v>
      </c>
      <c r="F122" s="4">
        <v>28650</v>
      </c>
      <c r="G122" s="2" t="s">
        <v>110</v>
      </c>
      <c r="H122" s="32"/>
      <c r="I122" s="7">
        <v>9.5020000000000007</v>
      </c>
      <c r="J122" s="35"/>
      <c r="K122" s="38"/>
      <c r="L122" s="5" t="s">
        <v>193</v>
      </c>
      <c r="M122" s="2" t="s">
        <v>194</v>
      </c>
      <c r="N122" s="2" t="s">
        <v>17</v>
      </c>
    </row>
    <row r="123" spans="1:14" x14ac:dyDescent="0.25">
      <c r="A123" s="2">
        <v>23</v>
      </c>
      <c r="B123" s="3" t="s">
        <v>156</v>
      </c>
      <c r="C123" s="2" t="s">
        <v>80</v>
      </c>
      <c r="D123" s="2" t="s">
        <v>54</v>
      </c>
      <c r="E123" s="4" t="s">
        <v>45</v>
      </c>
      <c r="F123" s="4">
        <v>44709</v>
      </c>
      <c r="G123" s="2" t="s">
        <v>110</v>
      </c>
      <c r="H123" s="32"/>
      <c r="I123" s="7">
        <v>9.5020000000000007</v>
      </c>
      <c r="J123" s="35"/>
      <c r="K123" s="38"/>
      <c r="L123" s="5" t="s">
        <v>193</v>
      </c>
      <c r="M123" s="2" t="s">
        <v>194</v>
      </c>
      <c r="N123" s="2" t="s">
        <v>17</v>
      </c>
    </row>
    <row r="124" spans="1:14" x14ac:dyDescent="0.25">
      <c r="A124" s="2">
        <v>23</v>
      </c>
      <c r="B124" s="3" t="s">
        <v>157</v>
      </c>
      <c r="C124" s="2" t="s">
        <v>159</v>
      </c>
      <c r="D124" s="2" t="s">
        <v>64</v>
      </c>
      <c r="E124" s="4" t="s">
        <v>45</v>
      </c>
      <c r="F124" s="4">
        <v>44641</v>
      </c>
      <c r="G124" s="2" t="s">
        <v>110</v>
      </c>
      <c r="H124" s="32"/>
      <c r="I124" s="7">
        <v>9.5020000000000007</v>
      </c>
      <c r="J124" s="35"/>
      <c r="K124" s="38"/>
      <c r="L124" s="5" t="s">
        <v>193</v>
      </c>
      <c r="M124" s="2" t="s">
        <v>194</v>
      </c>
      <c r="N124" s="2" t="s">
        <v>17</v>
      </c>
    </row>
    <row r="125" spans="1:14" x14ac:dyDescent="0.25">
      <c r="A125" s="2">
        <v>23</v>
      </c>
      <c r="B125" s="3" t="s">
        <v>160</v>
      </c>
      <c r="C125" s="2" t="s">
        <v>161</v>
      </c>
      <c r="D125" s="2" t="s">
        <v>162</v>
      </c>
      <c r="E125" s="4" t="s">
        <v>163</v>
      </c>
      <c r="F125" s="4">
        <v>83644</v>
      </c>
      <c r="G125" s="2" t="s">
        <v>110</v>
      </c>
      <c r="H125" s="32"/>
      <c r="I125" s="7">
        <v>9.5020000000000007</v>
      </c>
      <c r="J125" s="35"/>
      <c r="K125" s="38"/>
      <c r="L125" s="5" t="s">
        <v>193</v>
      </c>
      <c r="M125" s="2" t="s">
        <v>194</v>
      </c>
      <c r="N125" s="2" t="s">
        <v>17</v>
      </c>
    </row>
    <row r="126" spans="1:14" x14ac:dyDescent="0.25">
      <c r="A126" s="2">
        <v>23</v>
      </c>
      <c r="B126" s="3" t="s">
        <v>165</v>
      </c>
      <c r="C126" s="2" t="s">
        <v>164</v>
      </c>
      <c r="D126" s="2" t="s">
        <v>81</v>
      </c>
      <c r="E126" s="4" t="s">
        <v>42</v>
      </c>
      <c r="F126" s="4">
        <v>84119</v>
      </c>
      <c r="G126" s="2" t="s">
        <v>110</v>
      </c>
      <c r="H126" s="32"/>
      <c r="I126" s="7">
        <v>9.5020000000000007</v>
      </c>
      <c r="J126" s="35"/>
      <c r="K126" s="38"/>
      <c r="L126" s="5" t="s">
        <v>193</v>
      </c>
      <c r="M126" s="2" t="s">
        <v>194</v>
      </c>
      <c r="N126" s="2" t="s">
        <v>17</v>
      </c>
    </row>
    <row r="127" spans="1:14" x14ac:dyDescent="0.25">
      <c r="A127" s="2">
        <v>23</v>
      </c>
      <c r="B127" s="3" t="s">
        <v>158</v>
      </c>
      <c r="C127" s="2" t="s">
        <v>87</v>
      </c>
      <c r="D127" s="2" t="s">
        <v>64</v>
      </c>
      <c r="E127" s="4" t="s">
        <v>45</v>
      </c>
      <c r="F127" s="4">
        <v>44641</v>
      </c>
      <c r="G127" s="2" t="s">
        <v>110</v>
      </c>
      <c r="H127" s="32"/>
      <c r="I127" s="7">
        <v>9.5020000000000007</v>
      </c>
      <c r="J127" s="35"/>
      <c r="K127" s="38"/>
      <c r="L127" s="5" t="s">
        <v>193</v>
      </c>
      <c r="M127" s="2" t="s">
        <v>194</v>
      </c>
      <c r="N127" s="2" t="s">
        <v>17</v>
      </c>
    </row>
    <row r="128" spans="1:14" x14ac:dyDescent="0.25">
      <c r="A128" s="2">
        <v>23</v>
      </c>
      <c r="B128" s="3" t="s">
        <v>166</v>
      </c>
      <c r="C128" s="2" t="s">
        <v>96</v>
      </c>
      <c r="D128" s="2" t="s">
        <v>97</v>
      </c>
      <c r="E128" s="4" t="s">
        <v>45</v>
      </c>
      <c r="F128" s="4">
        <v>43081</v>
      </c>
      <c r="G128" s="2" t="s">
        <v>110</v>
      </c>
      <c r="H128" s="32"/>
      <c r="I128" s="7">
        <v>9.5020000000000007</v>
      </c>
      <c r="J128" s="35"/>
      <c r="K128" s="38"/>
      <c r="L128" s="5" t="s">
        <v>193</v>
      </c>
      <c r="M128" s="2" t="s">
        <v>194</v>
      </c>
      <c r="N128" s="2" t="s">
        <v>17</v>
      </c>
    </row>
    <row r="129" spans="1:14" x14ac:dyDescent="0.25">
      <c r="A129" s="2">
        <v>23</v>
      </c>
      <c r="B129" s="3" t="s">
        <v>169</v>
      </c>
      <c r="C129" s="2" t="s">
        <v>90</v>
      </c>
      <c r="D129" s="2" t="s">
        <v>91</v>
      </c>
      <c r="E129" s="4" t="s">
        <v>42</v>
      </c>
      <c r="F129" s="4">
        <v>84058</v>
      </c>
      <c r="G129" s="2" t="s">
        <v>110</v>
      </c>
      <c r="H129" s="32"/>
      <c r="I129" s="7">
        <v>9.5020000000000007</v>
      </c>
      <c r="J129" s="35"/>
      <c r="K129" s="38"/>
      <c r="L129" s="5" t="s">
        <v>193</v>
      </c>
      <c r="M129" s="2" t="s">
        <v>194</v>
      </c>
      <c r="N129" s="2" t="s">
        <v>17</v>
      </c>
    </row>
    <row r="130" spans="1:14" x14ac:dyDescent="0.25">
      <c r="A130" s="2">
        <v>23</v>
      </c>
      <c r="B130" s="3" t="s">
        <v>171</v>
      </c>
      <c r="C130" s="2" t="s">
        <v>170</v>
      </c>
      <c r="D130" s="2" t="s">
        <v>122</v>
      </c>
      <c r="E130" s="4" t="s">
        <v>59</v>
      </c>
      <c r="F130" s="4">
        <v>33983</v>
      </c>
      <c r="G130" s="2" t="s">
        <v>110</v>
      </c>
      <c r="H130" s="32"/>
      <c r="I130" s="7">
        <v>9.5020000000000007</v>
      </c>
      <c r="J130" s="35"/>
      <c r="K130" s="38"/>
      <c r="L130" s="5" t="s">
        <v>193</v>
      </c>
      <c r="M130" s="2" t="s">
        <v>194</v>
      </c>
      <c r="N130" s="2" t="s">
        <v>17</v>
      </c>
    </row>
    <row r="131" spans="1:14" x14ac:dyDescent="0.25">
      <c r="A131" s="2">
        <v>23</v>
      </c>
      <c r="B131" s="3" t="s">
        <v>167</v>
      </c>
      <c r="C131" s="2" t="s">
        <v>100</v>
      </c>
      <c r="D131" s="2" t="s">
        <v>101</v>
      </c>
      <c r="E131" s="4" t="s">
        <v>45</v>
      </c>
      <c r="F131" s="4">
        <v>43988</v>
      </c>
      <c r="G131" s="2" t="s">
        <v>110</v>
      </c>
      <c r="H131" s="32"/>
      <c r="I131" s="7">
        <v>9.5020000000000007</v>
      </c>
      <c r="J131" s="35"/>
      <c r="K131" s="38"/>
      <c r="L131" s="5" t="s">
        <v>193</v>
      </c>
      <c r="M131" s="2" t="s">
        <v>194</v>
      </c>
      <c r="N131" s="2" t="s">
        <v>17</v>
      </c>
    </row>
    <row r="132" spans="1:14" x14ac:dyDescent="0.25">
      <c r="A132" s="2">
        <v>23</v>
      </c>
      <c r="B132" s="3" t="s">
        <v>173</v>
      </c>
      <c r="C132" s="2" t="s">
        <v>172</v>
      </c>
      <c r="D132" s="2" t="s">
        <v>174</v>
      </c>
      <c r="E132" s="4" t="s">
        <v>92</v>
      </c>
      <c r="F132" s="4">
        <v>31539</v>
      </c>
      <c r="G132" s="2" t="s">
        <v>110</v>
      </c>
      <c r="H132" s="32"/>
      <c r="I132" s="7">
        <v>9.5020000000000007</v>
      </c>
      <c r="J132" s="35"/>
      <c r="K132" s="38"/>
      <c r="L132" s="5" t="s">
        <v>193</v>
      </c>
      <c r="M132" s="2" t="s">
        <v>194</v>
      </c>
      <c r="N132" s="2" t="s">
        <v>17</v>
      </c>
    </row>
    <row r="133" spans="1:14" x14ac:dyDescent="0.25">
      <c r="A133" s="2">
        <v>23</v>
      </c>
      <c r="B133" s="3" t="s">
        <v>168</v>
      </c>
      <c r="C133" s="2" t="s">
        <v>98</v>
      </c>
      <c r="D133" s="2" t="s">
        <v>99</v>
      </c>
      <c r="E133" s="4" t="s">
        <v>45</v>
      </c>
      <c r="F133" s="4">
        <v>43130</v>
      </c>
      <c r="G133" s="2" t="s">
        <v>110</v>
      </c>
      <c r="H133" s="32"/>
      <c r="I133" s="7">
        <v>9.5020000000000007</v>
      </c>
      <c r="J133" s="35"/>
      <c r="K133" s="38"/>
      <c r="L133" s="5" t="s">
        <v>193</v>
      </c>
      <c r="M133" s="2" t="s">
        <v>194</v>
      </c>
      <c r="N133" s="2" t="s">
        <v>17</v>
      </c>
    </row>
    <row r="134" spans="1:14" x14ac:dyDescent="0.25">
      <c r="A134" s="2">
        <v>23</v>
      </c>
      <c r="B134" s="3" t="s">
        <v>177</v>
      </c>
      <c r="C134" s="2" t="s">
        <v>175</v>
      </c>
      <c r="D134" s="2" t="s">
        <v>176</v>
      </c>
      <c r="E134" s="4" t="s">
        <v>69</v>
      </c>
      <c r="F134" s="4">
        <v>92075</v>
      </c>
      <c r="G134" s="2" t="s">
        <v>110</v>
      </c>
      <c r="H134" s="32"/>
      <c r="I134" s="7">
        <v>9.5020000000000007</v>
      </c>
      <c r="J134" s="35"/>
      <c r="K134" s="38"/>
      <c r="L134" s="5" t="s">
        <v>193</v>
      </c>
      <c r="M134" s="2" t="s">
        <v>194</v>
      </c>
      <c r="N134" s="2" t="s">
        <v>17</v>
      </c>
    </row>
    <row r="135" spans="1:14" ht="31.5" x14ac:dyDescent="0.25">
      <c r="A135" s="2">
        <v>23</v>
      </c>
      <c r="B135" s="3" t="s">
        <v>178</v>
      </c>
      <c r="C135" s="2" t="s">
        <v>93</v>
      </c>
      <c r="D135" s="2" t="s">
        <v>94</v>
      </c>
      <c r="E135" s="4" t="s">
        <v>95</v>
      </c>
      <c r="F135" s="4">
        <v>37087</v>
      </c>
      <c r="G135" s="2" t="s">
        <v>110</v>
      </c>
      <c r="H135" s="32"/>
      <c r="I135" s="7">
        <v>9.5020000000000007</v>
      </c>
      <c r="J135" s="35"/>
      <c r="K135" s="38"/>
      <c r="L135" s="5" t="s">
        <v>193</v>
      </c>
      <c r="M135" s="2" t="s">
        <v>194</v>
      </c>
      <c r="N135" s="2" t="s">
        <v>17</v>
      </c>
    </row>
    <row r="136" spans="1:14" x14ac:dyDescent="0.25">
      <c r="A136" s="2">
        <v>23</v>
      </c>
      <c r="B136" s="3" t="s">
        <v>179</v>
      </c>
      <c r="C136" s="2" t="s">
        <v>180</v>
      </c>
      <c r="D136" s="2" t="s">
        <v>181</v>
      </c>
      <c r="E136" s="4" t="s">
        <v>182</v>
      </c>
      <c r="F136" s="4">
        <v>72619</v>
      </c>
      <c r="G136" s="2" t="s">
        <v>110</v>
      </c>
      <c r="H136" s="32"/>
      <c r="I136" s="7">
        <v>9.5020000000000007</v>
      </c>
      <c r="J136" s="35"/>
      <c r="K136" s="38"/>
      <c r="L136" s="5" t="s">
        <v>193</v>
      </c>
      <c r="M136" s="2" t="s">
        <v>194</v>
      </c>
      <c r="N136" s="2" t="s">
        <v>17</v>
      </c>
    </row>
    <row r="137" spans="1:14" x14ac:dyDescent="0.25">
      <c r="A137" s="2">
        <v>23</v>
      </c>
      <c r="B137" s="3" t="s">
        <v>183</v>
      </c>
      <c r="C137" s="2" t="s">
        <v>192</v>
      </c>
      <c r="D137" s="2" t="s">
        <v>81</v>
      </c>
      <c r="E137" s="4" t="s">
        <v>42</v>
      </c>
      <c r="F137" s="4">
        <v>84120</v>
      </c>
      <c r="G137" s="2" t="s">
        <v>110</v>
      </c>
      <c r="H137" s="32"/>
      <c r="I137" s="7">
        <v>9.5020000000000007</v>
      </c>
      <c r="J137" s="35"/>
      <c r="K137" s="38"/>
      <c r="L137" s="5" t="s">
        <v>193</v>
      </c>
      <c r="M137" s="2" t="s">
        <v>194</v>
      </c>
      <c r="N137" s="2" t="s">
        <v>17</v>
      </c>
    </row>
    <row r="138" spans="1:14" x14ac:dyDescent="0.25">
      <c r="A138" s="2">
        <v>23</v>
      </c>
      <c r="B138" s="3" t="s">
        <v>191</v>
      </c>
      <c r="C138" s="2" t="s">
        <v>102</v>
      </c>
      <c r="D138" s="2" t="s">
        <v>103</v>
      </c>
      <c r="E138" s="4" t="s">
        <v>42</v>
      </c>
      <c r="F138" s="4">
        <v>84065</v>
      </c>
      <c r="G138" s="2" t="s">
        <v>110</v>
      </c>
      <c r="H138" s="32"/>
      <c r="I138" s="7">
        <v>9.5020000000000007</v>
      </c>
      <c r="J138" s="35"/>
      <c r="K138" s="38"/>
      <c r="L138" s="5" t="s">
        <v>193</v>
      </c>
      <c r="M138" s="2" t="s">
        <v>194</v>
      </c>
      <c r="N138" s="2" t="s">
        <v>17</v>
      </c>
    </row>
    <row r="139" spans="1:14" x14ac:dyDescent="0.25">
      <c r="A139" s="2">
        <v>23</v>
      </c>
      <c r="B139" s="3" t="s">
        <v>188</v>
      </c>
      <c r="C139" s="2" t="s">
        <v>189</v>
      </c>
      <c r="D139" s="2" t="s">
        <v>190</v>
      </c>
      <c r="E139" s="4" t="s">
        <v>45</v>
      </c>
      <c r="F139" s="4">
        <v>43713</v>
      </c>
      <c r="G139" s="2" t="s">
        <v>110</v>
      </c>
      <c r="H139" s="32"/>
      <c r="I139" s="7">
        <v>9.5020000000000007</v>
      </c>
      <c r="J139" s="35"/>
      <c r="K139" s="38"/>
      <c r="L139" s="5" t="s">
        <v>193</v>
      </c>
      <c r="M139" s="2" t="s">
        <v>194</v>
      </c>
      <c r="N139" s="2" t="s">
        <v>17</v>
      </c>
    </row>
    <row r="140" spans="1:14" x14ac:dyDescent="0.25">
      <c r="A140" s="2">
        <v>23</v>
      </c>
      <c r="B140" s="3" t="s">
        <v>184</v>
      </c>
      <c r="C140" s="2" t="s">
        <v>107</v>
      </c>
      <c r="D140" s="2" t="s">
        <v>108</v>
      </c>
      <c r="E140" s="4" t="s">
        <v>69</v>
      </c>
      <c r="F140" s="4">
        <v>92835</v>
      </c>
      <c r="G140" s="2" t="s">
        <v>110</v>
      </c>
      <c r="H140" s="32"/>
      <c r="I140" s="7">
        <v>9.5020000000000007</v>
      </c>
      <c r="J140" s="35"/>
      <c r="K140" s="38"/>
      <c r="L140" s="5" t="s">
        <v>193</v>
      </c>
      <c r="M140" s="2" t="s">
        <v>194</v>
      </c>
      <c r="N140" s="2" t="s">
        <v>17</v>
      </c>
    </row>
    <row r="141" spans="1:14" x14ac:dyDescent="0.25">
      <c r="A141" s="2">
        <v>23</v>
      </c>
      <c r="B141" s="3" t="s">
        <v>185</v>
      </c>
      <c r="C141" s="2" t="s">
        <v>104</v>
      </c>
      <c r="D141" s="2" t="s">
        <v>105</v>
      </c>
      <c r="E141" s="4" t="s">
        <v>106</v>
      </c>
      <c r="F141" s="4">
        <v>99218</v>
      </c>
      <c r="G141" s="2" t="s">
        <v>110</v>
      </c>
      <c r="H141" s="32"/>
      <c r="I141" s="7">
        <v>9.5020000000000007</v>
      </c>
      <c r="J141" s="35"/>
      <c r="K141" s="38"/>
      <c r="L141" s="5" t="s">
        <v>193</v>
      </c>
      <c r="M141" s="2" t="s">
        <v>194</v>
      </c>
      <c r="N141" s="2" t="s">
        <v>17</v>
      </c>
    </row>
    <row r="142" spans="1:14" x14ac:dyDescent="0.25">
      <c r="A142" s="2">
        <v>23</v>
      </c>
      <c r="B142" s="3" t="s">
        <v>186</v>
      </c>
      <c r="C142" s="2" t="s">
        <v>187</v>
      </c>
      <c r="D142" s="2" t="s">
        <v>109</v>
      </c>
      <c r="E142" s="4" t="s">
        <v>95</v>
      </c>
      <c r="F142" s="4">
        <v>37405</v>
      </c>
      <c r="G142" s="2" t="s">
        <v>110</v>
      </c>
      <c r="H142" s="32"/>
      <c r="I142" s="7">
        <v>9.5020000000000007</v>
      </c>
      <c r="J142" s="35"/>
      <c r="K142" s="38"/>
      <c r="L142" s="5" t="s">
        <v>193</v>
      </c>
      <c r="M142" s="2" t="s">
        <v>194</v>
      </c>
      <c r="N142" s="2" t="s">
        <v>17</v>
      </c>
    </row>
    <row r="143" spans="1:14" x14ac:dyDescent="0.25">
      <c r="A143" s="2">
        <v>23</v>
      </c>
      <c r="B143" s="3" t="s">
        <v>249</v>
      </c>
      <c r="C143" s="2" t="s">
        <v>88</v>
      </c>
      <c r="D143" s="2" t="s">
        <v>64</v>
      </c>
      <c r="E143" s="4" t="s">
        <v>45</v>
      </c>
      <c r="F143" s="4">
        <v>44641</v>
      </c>
      <c r="G143" s="2" t="s">
        <v>110</v>
      </c>
      <c r="H143" s="32"/>
      <c r="I143" s="7">
        <v>9.5020000000000007</v>
      </c>
      <c r="J143" s="35"/>
      <c r="K143" s="38"/>
      <c r="L143" s="5" t="s">
        <v>193</v>
      </c>
      <c r="M143" s="2" t="s">
        <v>194</v>
      </c>
      <c r="N143" s="2" t="s">
        <v>17</v>
      </c>
    </row>
    <row r="144" spans="1:14" x14ac:dyDescent="0.25">
      <c r="A144" s="8">
        <v>23</v>
      </c>
      <c r="B144" s="3" t="s">
        <v>195</v>
      </c>
      <c r="C144" s="2" t="s">
        <v>203</v>
      </c>
      <c r="D144" s="2" t="s">
        <v>68</v>
      </c>
      <c r="E144" s="4" t="s">
        <v>69</v>
      </c>
      <c r="F144" s="4">
        <v>92109</v>
      </c>
      <c r="G144" s="8" t="s">
        <v>39</v>
      </c>
      <c r="H144" s="32"/>
      <c r="I144" s="7">
        <v>9.5020000000000007</v>
      </c>
      <c r="J144" s="35"/>
      <c r="K144" s="38"/>
      <c r="L144" s="5" t="s">
        <v>193</v>
      </c>
      <c r="M144" s="2" t="s">
        <v>194</v>
      </c>
      <c r="N144" s="2" t="s">
        <v>17</v>
      </c>
    </row>
    <row r="145" spans="1:14" ht="31.5" x14ac:dyDescent="0.25">
      <c r="A145" s="8">
        <v>23</v>
      </c>
      <c r="B145" s="3" t="s">
        <v>218</v>
      </c>
      <c r="C145" s="2" t="s">
        <v>206</v>
      </c>
      <c r="D145" s="2" t="s">
        <v>207</v>
      </c>
      <c r="E145" s="4" t="s">
        <v>45</v>
      </c>
      <c r="F145" s="4">
        <v>44646</v>
      </c>
      <c r="G145" s="8" t="s">
        <v>39</v>
      </c>
      <c r="H145" s="32"/>
      <c r="I145" s="7">
        <v>9.5020000000000007</v>
      </c>
      <c r="J145" s="35"/>
      <c r="K145" s="38"/>
      <c r="L145" s="5" t="s">
        <v>193</v>
      </c>
      <c r="M145" s="2" t="s">
        <v>194</v>
      </c>
      <c r="N145" s="2" t="s">
        <v>17</v>
      </c>
    </row>
    <row r="146" spans="1:14" x14ac:dyDescent="0.25">
      <c r="A146" s="8">
        <v>23</v>
      </c>
      <c r="B146" s="3" t="s">
        <v>196</v>
      </c>
      <c r="C146" s="2" t="s">
        <v>208</v>
      </c>
      <c r="D146" s="2" t="s">
        <v>49</v>
      </c>
      <c r="E146" s="4" t="s">
        <v>45</v>
      </c>
      <c r="F146" s="4">
        <v>44657</v>
      </c>
      <c r="G146" s="8" t="s">
        <v>39</v>
      </c>
      <c r="H146" s="32"/>
      <c r="I146" s="7">
        <v>9.5020000000000007</v>
      </c>
      <c r="J146" s="35"/>
      <c r="K146" s="38"/>
      <c r="L146" s="5" t="s">
        <v>193</v>
      </c>
      <c r="M146" s="2" t="s">
        <v>194</v>
      </c>
      <c r="N146" s="2" t="s">
        <v>17</v>
      </c>
    </row>
    <row r="147" spans="1:14" x14ac:dyDescent="0.25">
      <c r="A147" s="8">
        <v>23</v>
      </c>
      <c r="B147" s="3" t="s">
        <v>197</v>
      </c>
      <c r="C147" s="2" t="s">
        <v>219</v>
      </c>
      <c r="D147" s="2" t="s">
        <v>220</v>
      </c>
      <c r="E147" s="4" t="s">
        <v>92</v>
      </c>
      <c r="F147" s="4">
        <v>31516</v>
      </c>
      <c r="G147" s="8" t="s">
        <v>39</v>
      </c>
      <c r="H147" s="32"/>
      <c r="I147" s="7">
        <v>9.5020000000000007</v>
      </c>
      <c r="J147" s="35"/>
      <c r="K147" s="38"/>
      <c r="L147" s="5" t="s">
        <v>193</v>
      </c>
      <c r="M147" s="2" t="s">
        <v>194</v>
      </c>
      <c r="N147" s="2" t="s">
        <v>17</v>
      </c>
    </row>
    <row r="148" spans="1:14" x14ac:dyDescent="0.25">
      <c r="A148" s="8">
        <v>23</v>
      </c>
      <c r="B148" s="3" t="s">
        <v>221</v>
      </c>
      <c r="C148" s="2" t="s">
        <v>209</v>
      </c>
      <c r="D148" s="2" t="s">
        <v>210</v>
      </c>
      <c r="E148" s="4" t="s">
        <v>211</v>
      </c>
      <c r="F148" s="4">
        <v>47807</v>
      </c>
      <c r="G148" s="8" t="s">
        <v>39</v>
      </c>
      <c r="H148" s="32"/>
      <c r="I148" s="7">
        <v>9.5020000000000007</v>
      </c>
      <c r="J148" s="35"/>
      <c r="K148" s="38"/>
      <c r="L148" s="5" t="s">
        <v>193</v>
      </c>
      <c r="M148" s="2" t="s">
        <v>194</v>
      </c>
      <c r="N148" s="2" t="s">
        <v>17</v>
      </c>
    </row>
    <row r="149" spans="1:14" x14ac:dyDescent="0.25">
      <c r="A149" s="8">
        <v>23</v>
      </c>
      <c r="B149" s="3" t="s">
        <v>248</v>
      </c>
      <c r="C149" s="2" t="s">
        <v>204</v>
      </c>
      <c r="D149" s="2" t="s">
        <v>205</v>
      </c>
      <c r="E149" s="4" t="s">
        <v>59</v>
      </c>
      <c r="F149" s="4">
        <v>34238</v>
      </c>
      <c r="G149" s="8" t="s">
        <v>39</v>
      </c>
      <c r="H149" s="32"/>
      <c r="I149" s="7">
        <v>9.5020000000000007</v>
      </c>
      <c r="J149" s="35"/>
      <c r="K149" s="38"/>
      <c r="L149" s="5" t="s">
        <v>193</v>
      </c>
      <c r="M149" s="2" t="s">
        <v>194</v>
      </c>
      <c r="N149" s="2" t="s">
        <v>17</v>
      </c>
    </row>
    <row r="150" spans="1:14" x14ac:dyDescent="0.25">
      <c r="A150" s="8">
        <v>23</v>
      </c>
      <c r="B150" s="3" t="s">
        <v>198</v>
      </c>
      <c r="C150" s="2" t="s">
        <v>223</v>
      </c>
      <c r="D150" s="2" t="s">
        <v>222</v>
      </c>
      <c r="E150" s="4" t="s">
        <v>42</v>
      </c>
      <c r="F150" s="4">
        <v>84401</v>
      </c>
      <c r="G150" s="8" t="s">
        <v>39</v>
      </c>
      <c r="H150" s="32"/>
      <c r="I150" s="7">
        <v>9.5020000000000007</v>
      </c>
      <c r="J150" s="35"/>
      <c r="K150" s="38"/>
      <c r="L150" s="5" t="s">
        <v>193</v>
      </c>
      <c r="M150" s="2" t="s">
        <v>194</v>
      </c>
      <c r="N150" s="2" t="s">
        <v>17</v>
      </c>
    </row>
    <row r="151" spans="1:14" x14ac:dyDescent="0.25">
      <c r="A151" s="8">
        <v>23</v>
      </c>
      <c r="B151" s="3" t="s">
        <v>199</v>
      </c>
      <c r="C151" s="2" t="s">
        <v>224</v>
      </c>
      <c r="D151" s="2" t="s">
        <v>225</v>
      </c>
      <c r="E151" s="4" t="s">
        <v>42</v>
      </c>
      <c r="F151" s="4">
        <v>84319</v>
      </c>
      <c r="G151" s="8" t="s">
        <v>39</v>
      </c>
      <c r="H151" s="32"/>
      <c r="I151" s="7">
        <v>9.5020000000000007</v>
      </c>
      <c r="J151" s="35"/>
      <c r="K151" s="38"/>
      <c r="L151" s="5" t="s">
        <v>193</v>
      </c>
      <c r="M151" s="2" t="s">
        <v>194</v>
      </c>
      <c r="N151" s="2" t="s">
        <v>17</v>
      </c>
    </row>
    <row r="152" spans="1:14" x14ac:dyDescent="0.25">
      <c r="A152" s="8">
        <v>23</v>
      </c>
      <c r="B152" s="3" t="s">
        <v>226</v>
      </c>
      <c r="C152" s="2" t="s">
        <v>227</v>
      </c>
      <c r="D152" s="2" t="s">
        <v>228</v>
      </c>
      <c r="E152" s="4" t="s">
        <v>212</v>
      </c>
      <c r="F152" s="6">
        <v>1810</v>
      </c>
      <c r="G152" s="8" t="s">
        <v>39</v>
      </c>
      <c r="H152" s="32"/>
      <c r="I152" s="7">
        <v>9.5020000000000007</v>
      </c>
      <c r="J152" s="35"/>
      <c r="K152" s="38"/>
      <c r="L152" s="5" t="s">
        <v>193</v>
      </c>
      <c r="M152" s="2" t="s">
        <v>194</v>
      </c>
      <c r="N152" s="2" t="s">
        <v>17</v>
      </c>
    </row>
    <row r="153" spans="1:14" x14ac:dyDescent="0.25">
      <c r="A153" s="8">
        <v>23</v>
      </c>
      <c r="B153" s="3" t="s">
        <v>200</v>
      </c>
      <c r="C153" s="2" t="s">
        <v>229</v>
      </c>
      <c r="D153" s="2" t="s">
        <v>230</v>
      </c>
      <c r="E153" s="4" t="s">
        <v>59</v>
      </c>
      <c r="F153" s="4">
        <v>33914</v>
      </c>
      <c r="G153" s="8" t="s">
        <v>39</v>
      </c>
      <c r="H153" s="32"/>
      <c r="I153" s="7">
        <v>9.5020000000000007</v>
      </c>
      <c r="J153" s="35"/>
      <c r="K153" s="38"/>
      <c r="L153" s="5" t="s">
        <v>193</v>
      </c>
      <c r="M153" s="2" t="s">
        <v>194</v>
      </c>
      <c r="N153" s="2" t="s">
        <v>17</v>
      </c>
    </row>
    <row r="154" spans="1:14" x14ac:dyDescent="0.25">
      <c r="A154" s="8">
        <v>23</v>
      </c>
      <c r="B154" s="3" t="s">
        <v>201</v>
      </c>
      <c r="C154" s="2" t="s">
        <v>231</v>
      </c>
      <c r="D154" s="2" t="s">
        <v>232</v>
      </c>
      <c r="E154" s="4" t="s">
        <v>213</v>
      </c>
      <c r="F154" s="4">
        <v>66217</v>
      </c>
      <c r="G154" s="8" t="s">
        <v>39</v>
      </c>
      <c r="H154" s="32"/>
      <c r="I154" s="7">
        <v>9.5020000000000007</v>
      </c>
      <c r="J154" s="35"/>
      <c r="K154" s="38"/>
      <c r="L154" s="5" t="s">
        <v>193</v>
      </c>
      <c r="M154" s="2" t="s">
        <v>194</v>
      </c>
      <c r="N154" s="2" t="s">
        <v>17</v>
      </c>
    </row>
    <row r="155" spans="1:14" ht="31.5" x14ac:dyDescent="0.25">
      <c r="A155" s="2">
        <v>23</v>
      </c>
      <c r="B155" s="3" t="s">
        <v>202</v>
      </c>
      <c r="C155" s="2" t="s">
        <v>214</v>
      </c>
      <c r="D155" s="2" t="s">
        <v>215</v>
      </c>
      <c r="E155" s="2" t="s">
        <v>216</v>
      </c>
      <c r="F155" s="4" t="s">
        <v>217</v>
      </c>
      <c r="G155" s="2" t="s">
        <v>39</v>
      </c>
      <c r="H155" s="33"/>
      <c r="I155" s="7">
        <v>9.5020000000000007</v>
      </c>
      <c r="J155" s="36"/>
      <c r="K155" s="39"/>
      <c r="L155" s="5" t="s">
        <v>193</v>
      </c>
      <c r="M155" s="2" t="s">
        <v>194</v>
      </c>
      <c r="N155" s="2" t="s">
        <v>17</v>
      </c>
    </row>
    <row r="156" spans="1:14" ht="30" customHeight="1" x14ac:dyDescent="0.25">
      <c r="A156" s="18"/>
      <c r="B156" s="30" t="s">
        <v>250</v>
      </c>
      <c r="C156" s="30"/>
      <c r="D156" s="9"/>
      <c r="E156" s="29" t="s">
        <v>243</v>
      </c>
      <c r="F156" s="29"/>
      <c r="G156" s="29"/>
      <c r="H156" s="29"/>
      <c r="I156" s="10"/>
      <c r="J156" s="26">
        <f>SUM(J4:J155)</f>
        <v>4.8555000000000001</v>
      </c>
      <c r="K156" s="27">
        <f>SUM(K4:K155)</f>
        <v>6.0098623381960141E-3</v>
      </c>
      <c r="N156" s="22"/>
    </row>
    <row r="157" spans="1:14" ht="33" customHeight="1" x14ac:dyDescent="0.25">
      <c r="A157" s="19"/>
      <c r="B157" s="30" t="s">
        <v>251</v>
      </c>
      <c r="C157" s="30"/>
      <c r="D157" s="12"/>
      <c r="E157" s="28" t="s">
        <v>13</v>
      </c>
      <c r="F157" s="28"/>
      <c r="G157" s="28"/>
      <c r="H157" s="28"/>
      <c r="I157" s="13"/>
      <c r="J157" s="13">
        <v>807.92200000000003</v>
      </c>
      <c r="K157" s="11"/>
      <c r="N157" s="23"/>
    </row>
    <row r="158" spans="1:14" ht="49.5" customHeight="1" x14ac:dyDescent="0.25">
      <c r="A158" s="20"/>
      <c r="B158" s="30" t="s">
        <v>252</v>
      </c>
      <c r="C158" s="30"/>
      <c r="D158" s="11"/>
      <c r="N158" s="23"/>
    </row>
    <row r="159" spans="1:14" ht="15.75" customHeight="1" x14ac:dyDescent="0.25">
      <c r="A159" s="20"/>
      <c r="B159" s="17"/>
      <c r="C159" s="17"/>
      <c r="D159" s="11"/>
      <c r="N159" s="23"/>
    </row>
    <row r="160" spans="1:14" ht="15.75" customHeight="1" x14ac:dyDescent="0.25">
      <c r="A160" s="21"/>
      <c r="B160" s="17"/>
      <c r="C160" s="17"/>
      <c r="D160" s="11"/>
      <c r="N160" s="24"/>
    </row>
    <row r="161" spans="1:14" x14ac:dyDescent="0.25">
      <c r="A161" s="28" t="s">
        <v>14</v>
      </c>
      <c r="B161" s="28"/>
      <c r="C161" s="28"/>
      <c r="D161" s="28"/>
      <c r="E161" s="28"/>
      <c r="F161" s="28"/>
      <c r="G161" s="28"/>
      <c r="H161" s="28"/>
      <c r="I161" s="28"/>
      <c r="J161" s="28"/>
      <c r="K161" s="28"/>
      <c r="L161" s="28"/>
      <c r="M161" s="28"/>
      <c r="N161" s="28"/>
    </row>
  </sheetData>
  <autoFilter ref="A3:N161" xr:uid="{C0132C64-5497-49C5-A41D-460853548538}"/>
  <mergeCells count="14">
    <mergeCell ref="A161:N161"/>
    <mergeCell ref="A1:N1"/>
    <mergeCell ref="A2:N2"/>
    <mergeCell ref="E156:H156"/>
    <mergeCell ref="E157:H157"/>
    <mergeCell ref="B156:C156"/>
    <mergeCell ref="B157:C157"/>
    <mergeCell ref="H4:H79"/>
    <mergeCell ref="H80:H155"/>
    <mergeCell ref="J4:J79"/>
    <mergeCell ref="K4:K79"/>
    <mergeCell ref="J80:J155"/>
    <mergeCell ref="K80:K155"/>
    <mergeCell ref="B158:C158"/>
  </mergeCells>
  <phoneticPr fontId="7" type="noConversion"/>
  <pageMargins left="0.7" right="0.7" top="0.75" bottom="0.75" header="0.3" footer="0.3"/>
  <pageSetup paperSize="5" scale="63" fitToHeight="0" orientation="landscape" horizontalDpi="1200" verticalDpi="1200" r:id="rId1"/>
  <headerFooter>
    <oddFooter>Page &amp;P of &amp;N</oddFooter>
  </headerFooter>
  <ignoredErrors>
    <ignoredError sqref="J4 J80"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C</vt:lpstr>
      <vt:lpstr>'Exhibit 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R. Boyer</dc:creator>
  <cp:lastModifiedBy>Jay Carr</cp:lastModifiedBy>
  <cp:lastPrinted>2025-11-06T14:02:17Z</cp:lastPrinted>
  <dcterms:created xsi:type="dcterms:W3CDTF">2024-05-21T17:36:04Z</dcterms:created>
  <dcterms:modified xsi:type="dcterms:W3CDTF">2025-11-07T16:18:37Z</dcterms:modified>
</cp:coreProperties>
</file>